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Misionales\"/>
    </mc:Choice>
  </mc:AlternateContent>
  <xr:revisionPtr revIDLastSave="0" documentId="13_ncr:1_{2F8373B7-CA69-465A-92DC-AB23D5028EDB}"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on " sheetId="10" r:id="rId1"/>
    <sheet name="Conceptos 37001" sheetId="33" r:id="rId2"/>
    <sheet name="Análisis de Contexto " sheetId="41" r:id="rId3"/>
    <sheet name="Estrategias" sheetId="42"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sheetId="18" r:id="rId11"/>
  </sheets>
  <externalReferences>
    <externalReference r:id="rId12"/>
    <externalReference r:id="rId13"/>
    <externalReference r:id="rId14"/>
    <externalReference r:id="rId15"/>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'!$A$1:$F$91</definedName>
    <definedName name="_xlnm.Print_Area" localSheetId="3">Estrategias!$A$1:$G$13</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[4]Hoja2!$H$3:$H$7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0" i="29" l="1"/>
  <c r="L40" i="29"/>
  <c r="L30" i="29"/>
  <c r="L20" i="29"/>
  <c r="A50" i="29"/>
  <c r="A49" i="18" s="1"/>
  <c r="B50" i="29"/>
  <c r="B49" i="18" s="1"/>
  <c r="C50" i="29"/>
  <c r="C49" i="18" s="1"/>
  <c r="A40" i="29"/>
  <c r="A39" i="18" s="1"/>
  <c r="B40" i="29"/>
  <c r="B39" i="18" s="1"/>
  <c r="C40" i="29"/>
  <c r="C39" i="18" s="1"/>
  <c r="A30" i="29"/>
  <c r="A29" i="18" s="1"/>
  <c r="B30" i="29"/>
  <c r="B29" i="18" s="1"/>
  <c r="C30" i="29"/>
  <c r="C29" i="18" s="1"/>
  <c r="A20" i="29"/>
  <c r="A19" i="18" s="1"/>
  <c r="B20" i="29"/>
  <c r="B19" i="18" s="1"/>
  <c r="C20" i="29"/>
  <c r="C19" i="18" s="1"/>
  <c r="C40" i="28"/>
  <c r="L20" i="28"/>
  <c r="R20" i="28"/>
  <c r="L21" i="28"/>
  <c r="R21" i="28"/>
  <c r="L22" i="28"/>
  <c r="R22" i="28"/>
  <c r="L23" i="28"/>
  <c r="R23" i="28"/>
  <c r="L24" i="28"/>
  <c r="L25" i="28"/>
  <c r="L26" i="28"/>
  <c r="L27" i="28"/>
  <c r="L28" i="28"/>
  <c r="L29" i="28"/>
  <c r="L30" i="28"/>
  <c r="R30" i="28"/>
  <c r="L31" i="28"/>
  <c r="R31" i="28"/>
  <c r="L32" i="28"/>
  <c r="R32" i="28"/>
  <c r="L33" i="28"/>
  <c r="R33" i="28"/>
  <c r="L34" i="28"/>
  <c r="L35" i="28"/>
  <c r="L36" i="28"/>
  <c r="L37" i="28"/>
  <c r="L38" i="28"/>
  <c r="L39" i="28"/>
  <c r="L40" i="28"/>
  <c r="R40" i="28"/>
  <c r="L41" i="28"/>
  <c r="R41" i="28"/>
  <c r="L42" i="28"/>
  <c r="R42" i="28"/>
  <c r="L43" i="28"/>
  <c r="R43" i="28"/>
  <c r="L44" i="28"/>
  <c r="L45" i="28"/>
  <c r="L46" i="28"/>
  <c r="L47" i="28"/>
  <c r="L48" i="28"/>
  <c r="L49" i="28"/>
  <c r="L50" i="28"/>
  <c r="R50" i="28"/>
  <c r="L51" i="28"/>
  <c r="R51" i="28"/>
  <c r="L52" i="28"/>
  <c r="R52" i="28"/>
  <c r="L53" i="28"/>
  <c r="R53" i="28"/>
  <c r="L54" i="28"/>
  <c r="L55" i="28"/>
  <c r="L56" i="28"/>
  <c r="L57" i="28"/>
  <c r="L58" i="28"/>
  <c r="L59" i="28"/>
  <c r="J20" i="28"/>
  <c r="J21" i="28"/>
  <c r="J30" i="28"/>
  <c r="J31" i="28"/>
  <c r="J32" i="28"/>
  <c r="J40" i="28"/>
  <c r="J41" i="28"/>
  <c r="J42" i="28"/>
  <c r="J43" i="28"/>
  <c r="J50" i="28"/>
  <c r="J51" i="28"/>
  <c r="J10" i="28"/>
  <c r="J11" i="28"/>
  <c r="J12" i="28"/>
  <c r="C41" i="28"/>
  <c r="C42" i="28"/>
  <c r="C43" i="28"/>
  <c r="C44" i="28"/>
  <c r="C45" i="28"/>
  <c r="C46" i="28"/>
  <c r="C47" i="28"/>
  <c r="C48" i="28"/>
  <c r="C49" i="28"/>
  <c r="C50" i="28"/>
  <c r="C51" i="28"/>
  <c r="C52" i="28"/>
  <c r="C53" i="28"/>
  <c r="C54" i="28"/>
  <c r="C55" i="28"/>
  <c r="C56" i="28"/>
  <c r="C57" i="28"/>
  <c r="C58" i="28"/>
  <c r="C59" i="28"/>
  <c r="C30" i="28"/>
  <c r="C31" i="28"/>
  <c r="C32" i="28"/>
  <c r="C20" i="28"/>
  <c r="C21" i="28"/>
  <c r="A50" i="28"/>
  <c r="B50" i="28"/>
  <c r="A40" i="28"/>
  <c r="B40" i="28"/>
  <c r="A30" i="28"/>
  <c r="B30" i="28"/>
  <c r="A20" i="28"/>
  <c r="B20" i="28"/>
  <c r="K40" i="28" l="1"/>
  <c r="S50" i="28"/>
  <c r="K50" i="28"/>
  <c r="L29" i="27"/>
  <c r="K29" i="27" s="1"/>
  <c r="L28" i="27"/>
  <c r="K28" i="27" s="1"/>
  <c r="K27" i="27"/>
  <c r="K26" i="27"/>
  <c r="K25" i="27"/>
  <c r="K24" i="27"/>
  <c r="L23" i="27"/>
  <c r="K23" i="27" s="1"/>
  <c r="L22" i="27"/>
  <c r="K22" i="27" s="1"/>
  <c r="L21" i="27"/>
  <c r="K21" i="27" s="1"/>
  <c r="L20" i="27"/>
  <c r="K20" i="27" s="1"/>
  <c r="G20" i="27"/>
  <c r="H20" i="27" s="1"/>
  <c r="F20" i="29" s="1"/>
  <c r="M20" i="27" l="1"/>
  <c r="C11" i="28"/>
  <c r="C12" i="28"/>
  <c r="L11" i="27"/>
  <c r="L12" i="27"/>
  <c r="L13" i="27"/>
  <c r="K13" i="27" s="1"/>
  <c r="O20" i="27" l="1"/>
  <c r="G20" i="29"/>
  <c r="N20" i="27"/>
  <c r="H20" i="29" s="1"/>
  <c r="G50" i="27"/>
  <c r="H50" i="27" s="1"/>
  <c r="L50" i="27"/>
  <c r="L51" i="27"/>
  <c r="K51" i="27" s="1"/>
  <c r="K52" i="27"/>
  <c r="L53" i="27"/>
  <c r="K53" i="27" s="1"/>
  <c r="K54" i="27"/>
  <c r="L55" i="27"/>
  <c r="K55" i="27" s="1"/>
  <c r="K56" i="27"/>
  <c r="K57" i="27"/>
  <c r="K58" i="27"/>
  <c r="K59" i="27"/>
  <c r="F50" i="29" l="1"/>
  <c r="T50" i="28"/>
  <c r="M50" i="27"/>
  <c r="K50" i="27"/>
  <c r="L31" i="27"/>
  <c r="L32" i="27"/>
  <c r="L33" i="27"/>
  <c r="L34" i="27"/>
  <c r="L35" i="27"/>
  <c r="L36" i="27"/>
  <c r="L37" i="27"/>
  <c r="L38" i="27"/>
  <c r="L39" i="27"/>
  <c r="L40" i="27"/>
  <c r="L41" i="27"/>
  <c r="L30" i="27"/>
  <c r="L19" i="27"/>
  <c r="G50" i="29" l="1"/>
  <c r="U50" i="28"/>
  <c r="K50" i="29" s="1"/>
  <c r="E49" i="18" s="1"/>
  <c r="J50" i="29"/>
  <c r="D49" i="18" s="1"/>
  <c r="N50" i="27"/>
  <c r="H50" i="29" s="1"/>
  <c r="V50" i="28" l="1"/>
  <c r="M50" i="29" s="1"/>
  <c r="F49" i="18" s="1"/>
  <c r="S40" i="28"/>
  <c r="D59" i="29" l="1"/>
  <c r="D58" i="29"/>
  <c r="D57" i="29"/>
  <c r="D56" i="29"/>
  <c r="D55" i="29"/>
  <c r="D54" i="29"/>
  <c r="D53" i="29"/>
  <c r="D52" i="29"/>
  <c r="D51" i="29"/>
  <c r="D50" i="29"/>
  <c r="D49" i="29"/>
  <c r="D48" i="29"/>
  <c r="D47" i="29"/>
  <c r="D46" i="29"/>
  <c r="D45" i="29"/>
  <c r="D44" i="29"/>
  <c r="D43" i="29"/>
  <c r="D42" i="29"/>
  <c r="D41" i="29"/>
  <c r="D40" i="29"/>
  <c r="E39" i="29"/>
  <c r="E38" i="29"/>
  <c r="E37" i="29"/>
  <c r="E36" i="29"/>
  <c r="E35" i="29"/>
  <c r="E34" i="29"/>
  <c r="E33" i="29"/>
  <c r="E32" i="29"/>
  <c r="E31" i="29"/>
  <c r="E30" i="29"/>
  <c r="I50" i="29" l="1"/>
  <c r="E50" i="29"/>
  <c r="R13" i="28" l="1"/>
  <c r="R12" i="28"/>
  <c r="R11" i="28"/>
  <c r="E40" i="29" l="1"/>
  <c r="G30" i="27" l="1"/>
  <c r="H30" i="27" s="1"/>
  <c r="F30" i="29" s="1"/>
  <c r="K35" i="27"/>
  <c r="K33" i="27"/>
  <c r="K31" i="27"/>
  <c r="S20" i="28"/>
  <c r="U20" i="28" s="1"/>
  <c r="K20" i="29" s="1"/>
  <c r="E19" i="18" s="1"/>
  <c r="S30" i="28"/>
  <c r="G40" i="27"/>
  <c r="H40" i="27" s="1"/>
  <c r="I40" i="29"/>
  <c r="K40" i="27"/>
  <c r="E29" i="29"/>
  <c r="E28" i="29"/>
  <c r="E27" i="29"/>
  <c r="E26" i="29"/>
  <c r="E25" i="29"/>
  <c r="E24" i="29"/>
  <c r="E23" i="29"/>
  <c r="E22" i="29"/>
  <c r="E21" i="29"/>
  <c r="E20" i="29"/>
  <c r="K32" i="27"/>
  <c r="K34" i="27"/>
  <c r="K36" i="27"/>
  <c r="K37" i="27"/>
  <c r="K38" i="27"/>
  <c r="K39" i="27"/>
  <c r="K49" i="27"/>
  <c r="K48" i="27"/>
  <c r="K47" i="27"/>
  <c r="K46" i="27"/>
  <c r="L45" i="27"/>
  <c r="K45" i="27" s="1"/>
  <c r="K44" i="27"/>
  <c r="L43" i="27"/>
  <c r="K43" i="27" s="1"/>
  <c r="K42" i="27"/>
  <c r="K41" i="27"/>
  <c r="L14" i="28"/>
  <c r="L15" i="28"/>
  <c r="L16" i="28"/>
  <c r="L17" i="28"/>
  <c r="L18" i="28"/>
  <c r="L19" i="28"/>
  <c r="L13" i="28"/>
  <c r="L11" i="28"/>
  <c r="G10" i="27"/>
  <c r="H10" i="27" s="1"/>
  <c r="K15" i="27"/>
  <c r="K14" i="27"/>
  <c r="K16" i="27"/>
  <c r="K17" i="27"/>
  <c r="K19" i="27"/>
  <c r="K11" i="27"/>
  <c r="A10" i="28"/>
  <c r="B10" i="28"/>
  <c r="I33" i="5" a="1"/>
  <c r="I33" i="5" s="1"/>
  <c r="I27" i="5" a="1"/>
  <c r="I27" i="5" s="1"/>
  <c r="C10" i="29"/>
  <c r="L12" i="28"/>
  <c r="L10" i="28"/>
  <c r="C10" i="28"/>
  <c r="K12" i="27"/>
  <c r="L18" i="27"/>
  <c r="K18" i="27" s="1"/>
  <c r="L10" i="27"/>
  <c r="K10" i="27" s="1"/>
  <c r="I21" i="5"/>
  <c r="I22" i="5"/>
  <c r="E11" i="29"/>
  <c r="E12" i="29"/>
  <c r="E13" i="29"/>
  <c r="E14" i="29"/>
  <c r="E15" i="29"/>
  <c r="E16" i="29"/>
  <c r="E17" i="29"/>
  <c r="E18" i="29"/>
  <c r="E19" i="29"/>
  <c r="R10" i="28"/>
  <c r="S10" i="28" s="1"/>
  <c r="E10" i="29"/>
  <c r="B10" i="29"/>
  <c r="A10" i="29"/>
  <c r="L10" i="29"/>
  <c r="F40" i="29" l="1"/>
  <c r="T40" i="28"/>
  <c r="K30" i="28"/>
  <c r="T30" i="28" s="1"/>
  <c r="M30" i="27"/>
  <c r="K10" i="28"/>
  <c r="T10" i="28" s="1"/>
  <c r="K20" i="28"/>
  <c r="T20" i="28" s="1"/>
  <c r="A9" i="18"/>
  <c r="M40" i="27"/>
  <c r="B9" i="18"/>
  <c r="M10" i="27"/>
  <c r="N10" i="27" s="1"/>
  <c r="H10" i="29" s="1"/>
  <c r="F10" i="29"/>
  <c r="K30" i="27"/>
  <c r="C9" i="18"/>
  <c r="O40" i="27" l="1"/>
  <c r="G40" i="29"/>
  <c r="U40" i="28"/>
  <c r="K40" i="29" s="1"/>
  <c r="E39" i="18" s="1"/>
  <c r="V20" i="28"/>
  <c r="M20" i="29" s="1"/>
  <c r="F19" i="18" s="1"/>
  <c r="J20" i="29"/>
  <c r="D19" i="18" s="1"/>
  <c r="G30" i="29"/>
  <c r="U30" i="28"/>
  <c r="K30" i="29" s="1"/>
  <c r="E29" i="18" s="1"/>
  <c r="J30" i="29"/>
  <c r="D29" i="18" s="1"/>
  <c r="J40" i="29"/>
  <c r="D39" i="18" s="1"/>
  <c r="N40" i="27"/>
  <c r="H40" i="29" s="1"/>
  <c r="O30" i="27"/>
  <c r="N30" i="27"/>
  <c r="H30" i="29" s="1"/>
  <c r="G10" i="29"/>
  <c r="U10" i="28"/>
  <c r="K10" i="29" s="1"/>
  <c r="O10" i="27"/>
  <c r="J10" i="29"/>
  <c r="V30" i="28" l="1"/>
  <c r="M30" i="29" s="1"/>
  <c r="F29" i="18" s="1"/>
  <c r="V40" i="28"/>
  <c r="M40" i="29" s="1"/>
  <c r="F39" i="18" s="1"/>
  <c r="E9" i="18"/>
  <c r="V10" i="28"/>
  <c r="M10" i="29" s="1"/>
  <c r="D9" i="18"/>
  <c r="F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Secretaria CSJ Risaralda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0A70153E-86D9-4CA1-9847-737FDA338144}">
      <text>
        <r>
          <rPr>
            <b/>
            <sz val="9"/>
            <color indexed="81"/>
            <rFont val="Tahoma"/>
            <charset val="1"/>
          </rPr>
          <t>Secretaria CSJ Risaralda:</t>
        </r>
        <r>
          <rPr>
            <sz val="9"/>
            <color indexed="81"/>
            <rFont val="Tahoma"/>
            <charset val="1"/>
          </rPr>
          <t xml:space="preserve">
Cantidad de vigilancias judiciales tramitadas en la vigencia anterior</t>
        </r>
      </text>
    </comment>
    <comment ref="E20" authorId="1" shapeId="0" xr:uid="{B3342321-A3E7-49D8-8EB1-FB04B36FA352}">
      <text>
        <r>
          <rPr>
            <b/>
            <sz val="9"/>
            <color indexed="81"/>
            <rFont val="Tahoma"/>
            <charset val="1"/>
          </rPr>
          <t>Secretaria CSJ Risaralda:</t>
        </r>
        <r>
          <rPr>
            <sz val="9"/>
            <color indexed="81"/>
            <rFont val="Tahoma"/>
            <charset val="1"/>
          </rPr>
          <t xml:space="preserve">
Cantidad de vigilancias judiciales tramitadas en la vigencia anterior</t>
        </r>
      </text>
    </comment>
    <comment ref="E30" authorId="1" shapeId="0" xr:uid="{8592E59D-6633-4A5C-84AA-10C0F9832C0F}">
      <text>
        <r>
          <rPr>
            <b/>
            <sz val="9"/>
            <color indexed="81"/>
            <rFont val="Tahoma"/>
            <charset val="1"/>
          </rPr>
          <t>Secretaria CSJ Risaralda:</t>
        </r>
        <r>
          <rPr>
            <sz val="9"/>
            <color indexed="81"/>
            <rFont val="Tahoma"/>
            <charset val="1"/>
          </rPr>
          <t xml:space="preserve">
Cantidad de vigilancias judiciales tramitadas en la vigencia anterior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<sst xmlns="http://schemas.openxmlformats.org/spreadsheetml/2006/main" count="707" uniqueCount="481">
  <si>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</si>
  <si>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</si>
  <si>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</si>
  <si>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</si>
  <si>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</si>
  <si>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VIGILANCIAS JUDICIALES ADMINISTRATIVAS</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</si>
  <si>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</si>
  <si>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</si>
  <si>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</si>
  <si>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</si>
  <si>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</si>
  <si>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</si>
  <si>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</si>
  <si>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</si>
  <si>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</si>
  <si>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</si>
  <si>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</si>
  <si>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</si>
  <si>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</si>
  <si>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</si>
  <si>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</si>
  <si>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</si>
  <si>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</si>
  <si>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</si>
  <si>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</si>
  <si>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</si>
  <si>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</si>
  <si>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</si>
  <si>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</si>
  <si>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VIGILANCIAS JUDICIALES</t>
  </si>
  <si>
    <t xml:space="preserve">DEPENDENCIA ADMINISTRATIVA O JUDICIAL CERTIFICADA </t>
  </si>
  <si>
    <t>OBJETIVO DEL PROCESO</t>
  </si>
  <si>
    <t>MAPA DE PROCESOS CONSEJO SUPERIOR DE LA JUDICATURA</t>
  </si>
  <si>
    <t>PROCESOS DEPENDENCIA JUDICIALES CERTIFICADAS</t>
  </si>
  <si>
    <t>En construcción</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</si>
  <si>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</si>
  <si>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</si>
  <si>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</si>
  <si>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</si>
  <si>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</si>
  <si>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</si>
  <si>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</si>
  <si>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</si>
  <si>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</si>
  <si>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</si>
  <si>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ley 2213 de 2022</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</si>
  <si>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</si>
  <si>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</si>
  <si>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</si>
  <si>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</si>
  <si>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</si>
  <si>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</si>
  <si>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</si>
  <si>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</si>
  <si>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</si>
  <si>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</si>
  <si>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</si>
  <si>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</si>
  <si>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</si>
  <si>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</si>
  <si>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</si>
  <si>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</si>
  <si>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</si>
  <si>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</si>
  <si>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</si>
  <si>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</si>
  <si>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</si>
  <si>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</si>
  <si>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</si>
  <si>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</si>
  <si>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</si>
  <si>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</si>
  <si>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</si>
  <si>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</si>
  <si>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</si>
  <si>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</si>
  <si>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</si>
  <si>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</si>
  <si>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</si>
  <si>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</si>
  <si>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</si>
  <si>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</si>
  <si>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</si>
  <si>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</si>
  <si>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</si>
  <si>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</si>
  <si>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</si>
  <si>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</si>
  <si>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</si>
  <si>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</si>
  <si>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</si>
  <si>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</si>
  <si>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</si>
  <si>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</si>
  <si>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</si>
  <si>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</si>
  <si>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</si>
  <si>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</si>
  <si>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</si>
  <si>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</si>
  <si>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</si>
  <si>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</si>
  <si>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</si>
  <si>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</si>
  <si>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</si>
  <si>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</si>
  <si>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</si>
  <si>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</si>
  <si>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</si>
  <si>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</si>
  <si>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</si>
  <si>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</si>
  <si>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</si>
  <si>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</si>
  <si>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</si>
  <si>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</si>
  <si>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</si>
  <si>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</si>
  <si>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</si>
  <si>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</si>
  <si>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</si>
  <si>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</si>
  <si>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</si>
  <si>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</si>
  <si>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</si>
  <si>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</si>
  <si>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</si>
  <si>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</si>
  <si>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</si>
  <si>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</si>
  <si>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</si>
  <si>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</si>
  <si>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</si>
  <si>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</si>
  <si>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</si>
  <si>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</si>
  <si>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</si>
  <si>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</si>
  <si>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</si>
  <si>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</si>
  <si>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</si>
  <si>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</si>
  <si>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</si>
  <si>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</si>
  <si>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</si>
  <si>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</si>
  <si>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</si>
  <si>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</si>
  <si>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</si>
  <si>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</si>
  <si>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</si>
  <si>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</si>
  <si>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</si>
  <si>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</si>
  <si>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</si>
  <si>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</si>
  <si>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</si>
  <si>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</si>
  <si>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</si>
  <si>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</si>
  <si>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</si>
  <si>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</si>
  <si>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</si>
  <si>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</si>
  <si>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</si>
  <si>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</si>
  <si>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</si>
  <si>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</si>
  <si>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</si>
  <si>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</si>
  <si>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</si>
  <si>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</si>
  <si>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</si>
  <si>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</si>
  <si>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</si>
  <si>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</si>
  <si>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</si>
  <si>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</si>
  <si>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</si>
  <si>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</si>
  <si>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</si>
  <si>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</si>
  <si>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</si>
  <si>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</si>
  <si>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</si>
  <si>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</si>
  <si>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</si>
  <si>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</si>
  <si>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</si>
  <si>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</si>
  <si>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</si>
  <si>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</si>
  <si>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</si>
  <si>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</si>
  <si>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</si>
  <si>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</si>
  <si>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</si>
  <si>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</si>
  <si>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</si>
  <si>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</si>
  <si>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</si>
  <si>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</si>
  <si>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</si>
  <si>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</si>
  <si>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</si>
  <si>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</si>
  <si>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</si>
  <si>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</si>
  <si>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</si>
  <si>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</si>
  <si>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</si>
  <si>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</si>
  <si>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</si>
  <si>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</si>
  <si>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</si>
  <si>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</si>
  <si>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</si>
  <si>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</si>
  <si>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</si>
  <si>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</si>
  <si>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</si>
  <si>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</si>
  <si>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</si>
  <si>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</si>
  <si>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</si>
  <si>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</si>
  <si>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</si>
  <si>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</si>
  <si>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</si>
  <si>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</si>
  <si>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</si>
  <si>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</si>
  <si>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</si>
  <si>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</si>
  <si>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</si>
  <si>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</si>
  <si>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</si>
  <si>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</si>
  <si>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</si>
  <si>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</si>
  <si>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</si>
  <si>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</si>
  <si>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</si>
  <si>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</si>
  <si>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</si>
  <si>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</si>
  <si>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</si>
  <si>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</si>
  <si>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</si>
  <si>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</si>
  <si>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</si>
  <si>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</si>
  <si>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</si>
  <si>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</si>
  <si>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</si>
  <si>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</si>
  <si>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</si>
  <si>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</si>
  <si>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Vigilancias judiciales administrativas</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</si>
  <si>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</si>
  <si>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</si>
  <si>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</si>
  <si>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</si>
  <si>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</si>
  <si>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</si>
  <si>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</si>
  <si>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</si>
  <si>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</si>
  <si>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</si>
  <si>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</si>
  <si>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</si>
  <si>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</si>
  <si>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</si>
  <si>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</si>
  <si>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</si>
  <si>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</si>
  <si>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</si>
  <si>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</si>
  <si>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</si>
  <si>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</si>
  <si>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</si>
  <si>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Inadecuado trámite de la vigilancia judicial</t>
  </si>
  <si>
    <t>Posibilidad de no trámitar correctamente la vigilancia judicial allegada en alguna de sus etapas, ocasionando una inoportuna respuesta y solución a la parte interesada</t>
  </si>
  <si>
    <t>1. Desconocimiento del procedimiento por parte del servidor judicial encargado de trámitar las vigilancias judiciales</t>
  </si>
  <si>
    <t>Afectación de reputacion,imagén,  credibilidad, satisfacción de usuarios y PI</t>
  </si>
  <si>
    <t xml:space="preserve">De la entidad, seccional, despachos a nivel departamental </t>
  </si>
  <si>
    <t xml:space="preserve">2. Falta de información en la vigilancia judicial </t>
  </si>
  <si>
    <t>Incumplimiento de las metas establecidas</t>
  </si>
  <si>
    <t>Incumplimiento del 20% de los indicadores del proceso</t>
  </si>
  <si>
    <t>3. Carga laboral</t>
  </si>
  <si>
    <t>Interrupción o afectación en la prestación del servicio judicial</t>
  </si>
  <si>
    <t xml:space="preserve">Entre  0 a 48 horas habiles al año </t>
  </si>
  <si>
    <t>Inoportunidad en la respuesta a la vigilancia</t>
  </si>
  <si>
    <t>Emitir respuesta fuera del tiempo establecido en el acuerdo PSAA11-8716 del 06 de octubre del 2011, a las partes interesadas</t>
  </si>
  <si>
    <t>1. Carga laboral</t>
  </si>
  <si>
    <t>2. Indebida revisión de correspondencia</t>
  </si>
  <si>
    <t>Pérdida de información</t>
  </si>
  <si>
    <t>Extraviar la información que hace parte de la vigilancia judicial de manera física o digital</t>
  </si>
  <si>
    <t>1. Manejo inadecuado de la información</t>
  </si>
  <si>
    <t>2. Falta de software para el almacenamiento de la información digital</t>
  </si>
  <si>
    <t>3. Indebidos protocolos de seguridad informática</t>
  </si>
  <si>
    <t>Recibir dádivas o beneficios a nombre propio o de terceros para favorecer o desfavorecer la apertura de una vigilancia judicial</t>
  </si>
  <si>
    <t>Influir en la decisión de abrir o no abrir una vigilancia judicial para favorecimiento propio o de terceros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</si>
  <si>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</si>
  <si>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nacional </t>
  </si>
  <si>
    <t xml:space="preserve">2. Desconocimiento y no aplicación del Código de Ética y Buen Gobierno.    
</t>
  </si>
  <si>
    <t>3. Carencia de compromiso  y transparencia de los servidores judiciales</t>
  </si>
  <si>
    <t>4. Deficiencia de controles en el trámite de las vigilancias judiciales</t>
  </si>
  <si>
    <t>Ofrecer, prometer, entregar, aceptar o solicitar una ventaja indebida para no imponer acciones correctivas por mora judicial justificada</t>
  </si>
  <si>
    <t>Favorecimiento indebido a un servidor judicial a través de la influencia en el proceso judicial, para evitar acciones correctivas por una mora judicial justificada</t>
  </si>
  <si>
    <t>1. Falta de ética de los servidores públicos (Debilidades en principios y valores)</t>
  </si>
  <si>
    <t>2. Falta de controles en la supervisión de la imposición de acciones correctivas</t>
  </si>
  <si>
    <t xml:space="preserve">MATRIZ DE RIESGOS </t>
  </si>
  <si>
    <t>Modernización Judicial</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</si>
  <si>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</si>
  <si>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</si>
  <si>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</si>
  <si>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</si>
  <si>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</si>
  <si>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</si>
  <si>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</si>
  <si>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</si>
  <si>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</si>
  <si>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</si>
  <si>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</si>
  <si>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</si>
  <si>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</si>
  <si>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</si>
  <si>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</si>
  <si>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</si>
  <si>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</si>
  <si>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Al servidor judicial encargado de tramitar las vigilancias judiciales se le realiza una entrevista previa a su contratación, con el fin de conocer sus habilidades, conocimiento y desempeño en el manejo del proceso de vigilancias judiciales, cada que se va a realizar la contratación.
Igualmente la EJRLB oferta constantemente cursos académicos para el mejoramiento de las competencias de los servidores judiciales.
Como registro del control se tiene:
* CV del profesional contratado para la función
* Oferta académica de la EJRLB</t>
  </si>
  <si>
    <t>SI</t>
  </si>
  <si>
    <t>El servidor judicial encargado de realizar las vigilancias judiciales, revisa de manera exhaustiva los soportes allegados con cada una de estas, con el fin de recopilar toda la información necesaria para dar una trámite oportuno a la solicitud. Si por alguna razón hace falta algún documento o información relevante, el servidor judicial se encarga de solicitarla mediante oficio. Esta actividad se realiza cada que se detecta la información faltante. 
Como registro del control se tiene:
* Documentos de soporte de las vigilancias judiciales
* Oficios de solicitud de complementación de información
* Correo electrónico de trazabilidad</t>
  </si>
  <si>
    <t>El servidor judicial encargado de realizar las vigilancias judiciales, maneja un cuadro de control de seguimiento de las mismas, con el fin de establecer un cronograma de actividades que le permita desarrollar y dar respuesta oportuna a los requerimientos allegados en la vigilancia judicial.
Como registro del control se tiene:
* Cuadro de control</t>
  </si>
  <si>
    <t xml:space="preserve">El servidor judicial encargado de realizar las vigilancias judiciales, recopila toda la información de cada vigilancia judicial de manera organizada en expedientes y la carga al OneDrive . Durante la vigencia no se ha recibido correspondencia física, de ser así, el documento es recepcionado, escaneado y devuelto a la parte interesada. También se realiza una copia de seguridad en un dispositivo externo de manera trimestral.
Como registro del control se tiene:
* Expedientes de las vigilancias judiciales organizados
* OneDrive con la información
* Dispositivo externo </t>
  </si>
  <si>
    <t>El proceso cuenta con alcenamiento en OneDrive y en un dispositivo externo, manipulado únicamente por el servidor judicial encargado de las vigilancias. 
Como registro del control se tiene:
* OneDrive
* Dispositivo externo</t>
  </si>
  <si>
    <t>La información de las vigilancias judiciales es manipulada únicamente por el servidor judicial asignado al proceso, se cuenta con un cuadro de seguimiento,  las TRD y el protocolo para la gestión de documentos electrónicos, digitalización y conformación del expediente.
Como registro del control se tiene:
* TRD
* Protocolo para la gestión de documentos electrónicos, digitalización y conformación del expediente.
* Cuadro de seguimiento</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</si>
  <si>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</si>
  <si>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Igualmente, se solicita a los despachos las explicaciones correspondientes para determinar si se ha presentado o no una oportuna y eficaz administración de justicia.
Como registro del control se tiene:
* La grabación de las capacitaciones dictadas por Nivel Central en la plataforma YouTube (https://www.youtube.com/watch?v=EWIguAw1c8I)</t>
  </si>
  <si>
    <t>El servidor judicial encargado de las vigilancias judiciales, se encarga de controlar el trámite de las mismas a través del cuadro de control, de manera diaria. 
Como registro del control se tiene:
* Cuadro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</si>
  <si>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</si>
  <si>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</si>
  <si>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</si>
  <si>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</si>
  <si>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</si>
  <si>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</si>
  <si>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</si>
  <si>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</si>
  <si>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</si>
  <si>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</si>
  <si>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</si>
  <si>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</si>
  <si>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</si>
  <si>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</si>
  <si>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</si>
  <si>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</si>
  <si>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</si>
  <si>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</si>
  <si>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</si>
  <si>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</si>
  <si>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</si>
  <si>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</si>
  <si>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</si>
  <si>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</si>
  <si>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</si>
  <si>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</si>
  <si>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</si>
  <si>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</si>
  <si>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</si>
  <si>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</si>
  <si>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</si>
  <si>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</si>
  <si>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</si>
  <si>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</si>
  <si>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</si>
  <si>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</si>
  <si>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</si>
  <si>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</si>
  <si>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</si>
  <si>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</si>
  <si>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</si>
  <si>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</si>
  <si>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</si>
  <si>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</si>
  <si>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</si>
  <si>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</si>
  <si>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</si>
  <si>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</si>
  <si>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</si>
  <si>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</si>
  <si>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</si>
  <si>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</si>
  <si>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</si>
  <si>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</si>
  <si>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</si>
  <si>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</si>
  <si>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</si>
  <si>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</si>
  <si>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</si>
  <si>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</si>
  <si>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</si>
  <si>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</si>
  <si>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</si>
  <si>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</si>
  <si>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</si>
  <si>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</si>
  <si>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</si>
  <si>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</si>
  <si>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</si>
  <si>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</si>
  <si>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</si>
  <si>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</si>
  <si>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</si>
  <si>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</si>
  <si>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</si>
  <si>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</si>
  <si>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</si>
  <si>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</si>
  <si>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</si>
  <si>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</si>
  <si>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</si>
  <si>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</si>
  <si>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</si>
  <si>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</si>
  <si>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</si>
  <si>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</si>
  <si>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</si>
  <si>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</si>
  <si>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</si>
  <si>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</si>
  <si>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</si>
  <si>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</si>
  <si>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</si>
  <si>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</si>
  <si>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</si>
  <si>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</si>
  <si>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</si>
  <si>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</si>
  <si>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</si>
  <si>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</si>
  <si>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</si>
  <si>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</si>
  <si>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</si>
  <si>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</si>
  <si>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</si>
  <si>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</si>
  <si>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</si>
  <si>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</si>
  <si>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</si>
  <si>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</si>
  <si>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</si>
  <si>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</si>
  <si>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</si>
  <si>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</si>
  <si>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</si>
  <si>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</si>
  <si>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</si>
  <si>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</si>
  <si>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</si>
  <si>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</si>
  <si>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MODERNIZACIÓN DE LA GESTIÓN JUDICIAL</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</si>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</sst>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sz val="9"/>
      <color indexed="81"/>
      <name val="Tahoma"/>
      <charset val="1"/>
    </font>
    <font>
      <b/>
      <sz val="9"/>
      <color indexed="81"/>
      <name val="Tahoma"/>
      <charset val="1"/>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5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xf numFmtId="0" fontId="88" fillId="0" borderId="0" applyNumberFormat="0" applyFill="0" applyBorder="0" applyAlignment="0" applyProtection="0"/>
  </cellStyleXfs>
  <cellXfs count="63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2"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41" xfId="0" applyFont="1" applyFill="1" applyBorder="1" applyAlignment="1">
      <alignment horizontal="center" vertical="center" textRotation="90" wrapText="1"/>
    </xf>
    <xf numFmtId="0" fontId="3"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3" fillId="4" borderId="73" xfId="0" applyFont="1" applyFill="1" applyBorder="1" applyAlignment="1">
      <alignment horizontal="center" vertical="center" textRotation="90" wrapText="1"/>
    </xf>
    <xf numFmtId="0" fontId="3"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3" fillId="4" borderId="75" xfId="0" applyFont="1" applyFill="1" applyBorder="1" applyAlignment="1">
      <alignment horizontal="center" vertical="center" textRotation="90" wrapText="1"/>
    </xf>
    <xf numFmtId="0" fontId="3" fillId="4" borderId="76"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8" xfId="0" applyFill="1" applyBorder="1"/>
    <xf numFmtId="0" fontId="3" fillId="4" borderId="77" xfId="0" applyFont="1" applyFill="1" applyBorder="1" applyAlignment="1">
      <alignment horizontal="center" vertical="center" wrapText="1"/>
    </xf>
    <xf numFmtId="0" fontId="3" fillId="3" borderId="55" xfId="0" applyFont="1" applyFill="1" applyBorder="1" applyAlignment="1">
      <alignment horizontal="center" vertical="center"/>
    </xf>
    <xf numFmtId="0" fontId="3" fillId="3" borderId="7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92" xfId="3" applyNumberFormat="1" applyFont="1" applyBorder="1" applyAlignment="1">
      <alignment horizontal="center" vertical="center" wrapText="1" readingOrder="1"/>
    </xf>
    <xf numFmtId="0" fontId="46" fillId="7" borderId="93" xfId="0" applyFont="1" applyFill="1" applyBorder="1" applyAlignment="1">
      <alignment horizontal="center" vertical="center" wrapText="1" readingOrder="1"/>
    </xf>
    <xf numFmtId="0" fontId="46" fillId="8" borderId="94" xfId="0" applyFont="1" applyFill="1" applyBorder="1" applyAlignment="1">
      <alignment horizontal="center" vertical="center" wrapText="1" readingOrder="1"/>
    </xf>
    <xf numFmtId="0" fontId="46" fillId="9" borderId="94" xfId="0" applyFont="1" applyFill="1" applyBorder="1" applyAlignment="1">
      <alignment horizontal="center" vertical="center" wrapText="1" readingOrder="1"/>
    </xf>
    <xf numFmtId="0" fontId="46" fillId="10" borderId="94" xfId="0" applyFont="1" applyFill="1" applyBorder="1" applyAlignment="1">
      <alignment horizontal="center" vertical="center" wrapText="1" readingOrder="1"/>
    </xf>
    <xf numFmtId="0" fontId="47" fillId="11" borderId="94"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5" fillId="14" borderId="86"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9"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3" xfId="1" quotePrefix="1" applyFont="1" applyFill="1" applyBorder="1" applyAlignment="1">
      <alignment horizontal="left" vertical="top" wrapText="1"/>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3"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3"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17"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0" fillId="3" borderId="0" xfId="0" applyFont="1" applyFill="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7" fillId="3" borderId="36" xfId="0" applyFont="1" applyFill="1" applyBorder="1" applyAlignment="1">
      <alignment horizontal="center" vertical="center"/>
    </xf>
    <xf numFmtId="0" fontId="63" fillId="4" borderId="61" xfId="0" applyFont="1" applyFill="1" applyBorder="1" applyAlignment="1">
      <alignment vertical="center"/>
    </xf>
    <xf numFmtId="0" fontId="63" fillId="4" borderId="58" xfId="0" applyFont="1" applyFill="1" applyBorder="1" applyAlignment="1">
      <alignment vertical="center"/>
    </xf>
    <xf numFmtId="0" fontId="63" fillId="4" borderId="59" xfId="0" applyFont="1" applyFill="1" applyBorder="1" applyAlignment="1">
      <alignment horizontal="center" vertical="center"/>
    </xf>
    <xf numFmtId="0" fontId="63" fillId="4" borderId="41"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6" xfId="0" applyFont="1" applyBorder="1" applyAlignment="1">
      <alignment vertical="center" wrapText="1"/>
    </xf>
    <xf numFmtId="0" fontId="17" fillId="0" borderId="109"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7"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10" xfId="0" applyFont="1" applyBorder="1" applyAlignment="1">
      <alignment horizontal="left" vertical="top" wrapText="1"/>
    </xf>
    <xf numFmtId="0" fontId="51" fillId="3" borderId="108"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8" xfId="0" applyFont="1" applyFill="1" applyBorder="1" applyAlignment="1">
      <alignment horizontal="center" vertical="center"/>
    </xf>
    <xf numFmtId="0" fontId="17" fillId="3" borderId="90" xfId="0" applyFont="1" applyFill="1" applyBorder="1"/>
    <xf numFmtId="0" fontId="17" fillId="3" borderId="90" xfId="0" applyFont="1" applyFill="1" applyBorder="1" applyAlignment="1">
      <alignment horizontal="center" vertical="center"/>
    </xf>
    <xf numFmtId="0" fontId="1" fillId="3" borderId="35" xfId="0" applyFont="1" applyFill="1" applyBorder="1" applyAlignment="1" applyProtection="1">
      <alignment vertical="center" wrapText="1"/>
      <protection locked="0"/>
    </xf>
    <xf numFmtId="0" fontId="1" fillId="3" borderId="12" xfId="0" applyFont="1" applyFill="1" applyBorder="1" applyAlignment="1" applyProtection="1">
      <alignment vertical="center" wrapText="1"/>
      <protection locked="0"/>
    </xf>
    <xf numFmtId="0" fontId="1" fillId="3" borderId="39" xfId="0" applyFont="1" applyFill="1" applyBorder="1" applyAlignment="1" applyProtection="1">
      <alignment vertical="center" wrapText="1"/>
      <protection locked="0"/>
    </xf>
    <xf numFmtId="0" fontId="0" fillId="0" borderId="8" xfId="0" applyBorder="1" applyAlignment="1">
      <alignment wrapText="1"/>
    </xf>
    <xf numFmtId="0" fontId="0" fillId="0" borderId="25" xfId="0" applyBorder="1" applyAlignment="1">
      <alignment horizontal="left" vertical="center" wrapText="1"/>
    </xf>
    <xf numFmtId="0" fontId="63" fillId="4" borderId="82" xfId="0" applyFont="1" applyFill="1" applyBorder="1" applyAlignment="1">
      <alignment horizontal="center"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21" xfId="0" applyFont="1" applyFill="1" applyBorder="1" applyAlignment="1" applyProtection="1">
      <alignment horizontal="left" vertical="center" wrapText="1"/>
      <protection locked="0"/>
    </xf>
    <xf numFmtId="0" fontId="71" fillId="19" borderId="121" xfId="0" applyFont="1" applyFill="1" applyBorder="1" applyAlignment="1" applyProtection="1">
      <alignment horizontal="center" vertical="center"/>
      <protection locked="0"/>
    </xf>
    <xf numFmtId="0" fontId="72" fillId="5" borderId="121"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24" xfId="0" applyFont="1" applyFill="1" applyBorder="1" applyAlignment="1">
      <alignment horizontal="center" vertical="center" wrapText="1" readingOrder="1"/>
    </xf>
    <xf numFmtId="0" fontId="75" fillId="3" borderId="124" xfId="0" applyFont="1" applyFill="1" applyBorder="1" applyAlignment="1">
      <alignment horizontal="center" vertical="center" wrapText="1" readingOrder="1"/>
    </xf>
    <xf numFmtId="0" fontId="75" fillId="3" borderId="124" xfId="0" applyFont="1" applyFill="1" applyBorder="1" applyAlignment="1">
      <alignment horizontal="left" vertical="center" wrapText="1"/>
    </xf>
    <xf numFmtId="0" fontId="75" fillId="3" borderId="124" xfId="0" applyFont="1" applyFill="1" applyBorder="1" applyAlignment="1">
      <alignment horizontal="center" vertical="center" wrapText="1"/>
    </xf>
    <xf numFmtId="0" fontId="69" fillId="3" borderId="0" xfId="0" applyFont="1" applyFill="1"/>
    <xf numFmtId="0" fontId="75" fillId="0" borderId="124" xfId="0" applyFont="1" applyBorder="1" applyAlignment="1">
      <alignment horizontal="center" vertical="center" wrapText="1" readingOrder="1"/>
    </xf>
    <xf numFmtId="0" fontId="75" fillId="0" borderId="124" xfId="0" applyFont="1" applyBorder="1" applyAlignment="1">
      <alignment horizontal="left" vertical="center" wrapText="1"/>
    </xf>
    <xf numFmtId="0" fontId="75" fillId="21" borderId="124" xfId="0" applyFont="1" applyFill="1" applyBorder="1" applyAlignment="1">
      <alignment horizontal="left" vertical="center" wrapText="1"/>
    </xf>
    <xf numFmtId="0" fontId="72" fillId="0" borderId="0" xfId="0" applyFont="1" applyAlignment="1">
      <alignment vertical="center" wrapText="1"/>
    </xf>
    <xf numFmtId="0" fontId="75" fillId="3" borderId="124" xfId="0" applyFont="1" applyFill="1" applyBorder="1" applyAlignment="1">
      <alignment horizontal="left" vertical="center" wrapText="1" readingOrder="1"/>
    </xf>
    <xf numFmtId="0" fontId="71" fillId="0" borderId="0" xfId="0" applyFont="1"/>
    <xf numFmtId="0" fontId="75" fillId="3" borderId="124" xfId="0" applyFont="1" applyFill="1" applyBorder="1" applyAlignment="1">
      <alignment horizontal="left" vertical="center"/>
    </xf>
    <xf numFmtId="0" fontId="75" fillId="3" borderId="124" xfId="0" applyFont="1" applyFill="1" applyBorder="1" applyAlignment="1">
      <alignment vertical="center" wrapText="1"/>
    </xf>
    <xf numFmtId="0" fontId="75" fillId="3" borderId="125" xfId="0" applyFont="1" applyFill="1" applyBorder="1" applyAlignment="1">
      <alignment horizontal="center" vertical="center" wrapText="1" readingOrder="1"/>
    </xf>
    <xf numFmtId="0" fontId="75" fillId="3" borderId="125" xfId="0" applyFont="1" applyFill="1" applyBorder="1" applyAlignment="1">
      <alignment horizontal="left" vertical="center" wrapText="1"/>
    </xf>
    <xf numFmtId="0" fontId="75" fillId="3" borderId="0" xfId="0" applyFont="1" applyFill="1" applyAlignment="1">
      <alignment horizontal="center" vertical="center" wrapText="1" readingOrder="1"/>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5" borderId="121" xfId="0" applyFont="1" applyFill="1" applyBorder="1" applyAlignment="1">
      <alignment horizontal="center" vertical="center"/>
    </xf>
    <xf numFmtId="0" fontId="80" fillId="5" borderId="121" xfId="0" applyFont="1" applyFill="1" applyBorder="1" applyAlignment="1">
      <alignment vertical="center" wrapText="1"/>
    </xf>
    <xf numFmtId="0" fontId="81" fillId="3" borderId="121" xfId="0" applyFont="1" applyFill="1" applyBorder="1" applyAlignment="1">
      <alignment horizontal="center" vertical="center" wrapText="1"/>
    </xf>
    <xf numFmtId="0" fontId="82" fillId="3" borderId="121" xfId="0" applyFont="1" applyFill="1" applyBorder="1" applyAlignment="1">
      <alignment horizontal="center" vertical="center" wrapText="1"/>
    </xf>
    <xf numFmtId="0" fontId="80" fillId="0" borderId="121" xfId="0" applyFont="1" applyBorder="1" applyAlignment="1">
      <alignment vertical="top" wrapText="1"/>
    </xf>
    <xf numFmtId="0" fontId="81" fillId="3" borderId="121" xfId="0" applyFont="1" applyFill="1" applyBorder="1" applyAlignment="1">
      <alignment horizontal="center" vertical="center"/>
    </xf>
    <xf numFmtId="0" fontId="82" fillId="3" borderId="121" xfId="0" applyFont="1" applyFill="1" applyBorder="1" applyAlignment="1">
      <alignment horizontal="center" vertical="center"/>
    </xf>
    <xf numFmtId="0" fontId="80" fillId="3" borderId="121" xfId="0" applyFont="1" applyFill="1" applyBorder="1" applyAlignment="1">
      <alignment horizontal="left" vertical="center" wrapText="1"/>
    </xf>
    <xf numFmtId="0" fontId="80" fillId="0" borderId="121" xfId="0" applyFont="1" applyBorder="1" applyAlignment="1">
      <alignment horizontal="left" vertical="center" wrapText="1"/>
    </xf>
    <xf numFmtId="0" fontId="82" fillId="0" borderId="121"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20" fillId="0" borderId="0" xfId="0" applyFont="1"/>
    <xf numFmtId="0" fontId="63" fillId="0" borderId="0" xfId="0" applyFont="1" applyAlignment="1">
      <alignment horizontal="center" vertical="center"/>
    </xf>
    <xf numFmtId="0" fontId="51" fillId="3" borderId="26" xfId="0" applyFont="1" applyFill="1" applyBorder="1" applyAlignment="1">
      <alignment vertical="center" wrapText="1"/>
    </xf>
    <xf numFmtId="0" fontId="83" fillId="0" borderId="128" xfId="0" applyFont="1" applyBorder="1" applyAlignment="1">
      <alignment horizontal="center" vertical="center" wrapText="1"/>
    </xf>
    <xf numFmtId="0" fontId="83" fillId="0" borderId="91" xfId="0" applyFont="1" applyBorder="1" applyAlignment="1">
      <alignment horizontal="center" vertical="center" wrapText="1"/>
    </xf>
    <xf numFmtId="0" fontId="84" fillId="0" borderId="89" xfId="0" applyFont="1" applyBorder="1" applyAlignment="1">
      <alignment horizontal="center" vertical="center" wrapText="1"/>
    </xf>
    <xf numFmtId="0" fontId="84" fillId="0" borderId="22" xfId="0" applyFont="1" applyBorder="1" applyAlignment="1">
      <alignment horizontal="center" vertical="center" wrapText="1"/>
    </xf>
    <xf numFmtId="0" fontId="83" fillId="0" borderId="129" xfId="0" applyFont="1" applyBorder="1" applyAlignment="1">
      <alignment horizontal="center" vertical="center" wrapText="1"/>
    </xf>
    <xf numFmtId="0" fontId="83" fillId="0" borderId="14" xfId="0" applyFont="1" applyBorder="1" applyAlignment="1">
      <alignment horizontal="center" vertical="center" wrapText="1"/>
    </xf>
    <xf numFmtId="14" fontId="84" fillId="0" borderId="22" xfId="0" applyNumberFormat="1" applyFont="1" applyBorder="1" applyAlignment="1">
      <alignment horizontal="center" vertical="center" wrapText="1"/>
    </xf>
    <xf numFmtId="0" fontId="75" fillId="0" borderId="124" xfId="0" applyFont="1" applyBorder="1" applyAlignment="1">
      <alignment horizontal="left" vertical="center" wrapText="1" readingOrder="1"/>
    </xf>
    <xf numFmtId="0" fontId="75" fillId="0" borderId="124" xfId="0" applyFont="1" applyBorder="1" applyAlignment="1">
      <alignment vertical="center" wrapText="1"/>
    </xf>
    <xf numFmtId="0" fontId="75" fillId="0" borderId="124" xfId="0" applyFont="1" applyBorder="1" applyAlignment="1">
      <alignment vertical="center"/>
    </xf>
    <xf numFmtId="0" fontId="75" fillId="0" borderId="125" xfId="0" applyFont="1" applyBorder="1" applyAlignment="1">
      <alignment horizontal="left" vertical="center" wrapText="1"/>
    </xf>
    <xf numFmtId="0" fontId="69" fillId="0" borderId="142" xfId="0" applyFont="1" applyBorder="1" applyAlignment="1">
      <alignment horizontal="center"/>
    </xf>
    <xf numFmtId="0" fontId="69" fillId="0" borderId="142" xfId="0" applyFont="1" applyBorder="1"/>
    <xf numFmtId="0" fontId="85" fillId="0" borderId="146" xfId="0" applyFont="1" applyBorder="1" applyAlignment="1">
      <alignment horizontal="center" vertical="center" wrapText="1"/>
    </xf>
    <xf numFmtId="0" fontId="85" fillId="0" borderId="147" xfId="0" applyFont="1" applyBorder="1" applyAlignment="1">
      <alignment horizontal="center" vertical="center" wrapText="1"/>
    </xf>
    <xf numFmtId="0" fontId="69" fillId="0" borderId="148" xfId="0" applyFont="1" applyBorder="1"/>
    <xf numFmtId="0" fontId="85" fillId="0" borderId="149" xfId="0" applyFont="1" applyBorder="1" applyAlignment="1">
      <alignment horizontal="center" vertical="center" wrapText="1"/>
    </xf>
    <xf numFmtId="0" fontId="85" fillId="0" borderId="152" xfId="0" applyFont="1" applyBorder="1" applyAlignment="1">
      <alignment horizontal="center" vertical="center" wrapText="1"/>
    </xf>
    <xf numFmtId="0" fontId="85" fillId="0" borderId="153" xfId="0" applyFont="1" applyBorder="1" applyAlignment="1">
      <alignment horizontal="center" vertical="center" wrapText="1"/>
    </xf>
    <xf numFmtId="0" fontId="69" fillId="0" borderId="147" xfId="0" applyFont="1" applyBorder="1"/>
    <xf numFmtId="0" fontId="73" fillId="0" borderId="124" xfId="0" applyFont="1" applyBorder="1" applyAlignment="1">
      <alignment horizontal="center" vertical="center" wrapText="1" readingOrder="1"/>
    </xf>
    <xf numFmtId="0" fontId="73" fillId="0" borderId="125" xfId="0" applyFont="1" applyBorder="1" applyAlignment="1">
      <alignment horizontal="center" vertical="center" wrapText="1" readingOrder="1"/>
    </xf>
    <xf numFmtId="0" fontId="80" fillId="20" borderId="121" xfId="0" applyFont="1" applyFill="1" applyBorder="1" applyAlignment="1">
      <alignment horizontal="center" vertical="center"/>
    </xf>
    <xf numFmtId="0" fontId="17" fillId="0" borderId="25" xfId="0" applyFont="1" applyBorder="1" applyAlignment="1">
      <alignment vertical="center" wrapText="1"/>
    </xf>
    <xf numFmtId="1" fontId="17" fillId="0" borderId="8" xfId="4" applyNumberFormat="1" applyFont="1" applyFill="1" applyBorder="1" applyAlignment="1">
      <alignment vertical="center" wrapText="1"/>
    </xf>
    <xf numFmtId="0" fontId="51" fillId="0" borderId="8" xfId="0" applyFont="1" applyBorder="1" applyAlignment="1">
      <alignment horizontal="left" vertical="top" wrapText="1"/>
    </xf>
    <xf numFmtId="0" fontId="51" fillId="0" borderId="0" xfId="0" applyFont="1" applyAlignment="1">
      <alignment wrapText="1"/>
    </xf>
    <xf numFmtId="0" fontId="17" fillId="0" borderId="107" xfId="0" applyFont="1" applyBorder="1" applyAlignment="1">
      <alignment horizontal="left" vertical="center" wrapText="1"/>
    </xf>
    <xf numFmtId="0" fontId="17" fillId="0" borderId="104" xfId="0" applyFont="1" applyBorder="1" applyAlignment="1">
      <alignment horizontal="left" vertical="center" wrapText="1"/>
    </xf>
    <xf numFmtId="0" fontId="17" fillId="0" borderId="34" xfId="0" applyFont="1" applyBorder="1" applyAlignment="1">
      <alignment horizontal="left" vertical="top" wrapText="1"/>
    </xf>
    <xf numFmtId="0" fontId="51" fillId="0" borderId="34" xfId="0" applyFont="1" applyBorder="1" applyAlignment="1">
      <alignment horizontal="left" vertical="top" wrapText="1"/>
    </xf>
    <xf numFmtId="0" fontId="17" fillId="0" borderId="34" xfId="0" applyFont="1" applyBorder="1" applyAlignment="1">
      <alignment vertical="center" wrapText="1"/>
    </xf>
    <xf numFmtId="0" fontId="85" fillId="0" borderId="143" xfId="0" applyFont="1" applyBorder="1" applyAlignment="1">
      <alignment horizontal="center" vertical="center" wrapText="1"/>
    </xf>
    <xf numFmtId="0" fontId="80" fillId="3" borderId="121" xfId="0" applyFont="1" applyFill="1" applyBorder="1" applyAlignment="1">
      <alignment horizontal="left" vertical="top" wrapText="1"/>
    </xf>
    <xf numFmtId="0" fontId="82" fillId="3" borderId="121" xfId="0" applyFont="1" applyFill="1" applyBorder="1" applyAlignment="1">
      <alignment horizontal="left" vertical="center"/>
    </xf>
    <xf numFmtId="0" fontId="11" fillId="22" borderId="8" xfId="0" applyFont="1" applyFill="1" applyBorder="1" applyAlignment="1">
      <alignment vertical="center" wrapText="1"/>
    </xf>
    <xf numFmtId="0" fontId="11" fillId="22" borderId="8" xfId="0" applyFont="1" applyFill="1" applyBorder="1" applyAlignment="1">
      <alignment vertical="center"/>
    </xf>
    <xf numFmtId="17" fontId="11" fillId="22" borderId="8" xfId="0" applyNumberFormat="1" applyFont="1" applyFill="1" applyBorder="1" applyAlignment="1">
      <alignment vertic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0"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73" fillId="0" borderId="125" xfId="0" applyFont="1" applyBorder="1" applyAlignment="1">
      <alignment horizontal="center" vertical="center" wrapText="1" readingOrder="1"/>
    </xf>
    <xf numFmtId="0" fontId="73" fillId="0" borderId="126" xfId="0" applyFont="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22" xfId="0" applyFont="1" applyFill="1" applyBorder="1" applyAlignment="1" applyProtection="1">
      <alignment horizontal="center" vertical="center" wrapText="1"/>
      <protection locked="0"/>
    </xf>
    <xf numFmtId="0" fontId="72" fillId="5" borderId="123" xfId="0" applyFont="1" applyFill="1" applyBorder="1" applyAlignment="1" applyProtection="1">
      <alignment horizontal="center" vertical="center" wrapText="1"/>
      <protection locked="0"/>
    </xf>
    <xf numFmtId="0" fontId="72" fillId="5" borderId="121" xfId="0" applyFont="1" applyFill="1" applyBorder="1" applyAlignment="1" applyProtection="1">
      <alignment horizontal="center" vertical="center"/>
      <protection locked="0"/>
    </xf>
    <xf numFmtId="0" fontId="71" fillId="5" borderId="121" xfId="0" applyFont="1" applyFill="1" applyBorder="1" applyAlignment="1" applyProtection="1">
      <alignment horizontal="center" vertical="center"/>
      <protection locked="0"/>
    </xf>
    <xf numFmtId="0" fontId="73" fillId="0" borderId="121" xfId="0" applyFont="1" applyBorder="1" applyAlignment="1" applyProtection="1">
      <alignment horizontal="center" vertical="center"/>
      <protection locked="0"/>
    </xf>
    <xf numFmtId="0" fontId="73" fillId="20" borderId="121" xfId="0" applyFont="1" applyFill="1" applyBorder="1" applyAlignment="1" applyProtection="1">
      <alignment horizontal="center" vertical="center"/>
      <protection locked="0"/>
    </xf>
    <xf numFmtId="0" fontId="74" fillId="19" borderId="124" xfId="0" applyFont="1" applyFill="1" applyBorder="1" applyAlignment="1">
      <alignment horizontal="center" vertical="center" wrapText="1" readingOrder="1"/>
    </xf>
    <xf numFmtId="0" fontId="73" fillId="3" borderId="124" xfId="0" applyFont="1" applyFill="1" applyBorder="1" applyAlignment="1">
      <alignment horizontal="center" vertical="center" wrapText="1" readingOrder="1"/>
    </xf>
    <xf numFmtId="0" fontId="73" fillId="0" borderId="124" xfId="0" applyFont="1" applyBorder="1" applyAlignment="1">
      <alignment horizontal="left" vertical="center" wrapText="1" readingOrder="1"/>
    </xf>
    <xf numFmtId="0" fontId="73" fillId="0" borderId="124" xfId="0" applyFont="1" applyBorder="1" applyAlignment="1">
      <alignment horizontal="center" vertical="center" wrapText="1" readingOrder="1"/>
    </xf>
    <xf numFmtId="0" fontId="85" fillId="0" borderId="150" xfId="0" applyFont="1" applyBorder="1" applyAlignment="1">
      <alignment horizontal="center" vertical="center" wrapText="1"/>
    </xf>
    <xf numFmtId="0" fontId="85" fillId="0" borderId="151" xfId="0" applyFont="1" applyBorder="1" applyAlignment="1">
      <alignment horizontal="center" vertical="center"/>
    </xf>
    <xf numFmtId="0" fontId="73" fillId="0" borderId="127" xfId="0" applyFont="1" applyBorder="1" applyAlignment="1">
      <alignment horizontal="center" vertical="center" wrapText="1" readingOrder="1"/>
    </xf>
    <xf numFmtId="0" fontId="85" fillId="0" borderId="144" xfId="0" applyFont="1" applyBorder="1" applyAlignment="1">
      <alignment horizontal="center" vertical="center" wrapText="1"/>
    </xf>
    <xf numFmtId="0" fontId="85" fillId="0" borderId="145" xfId="0" applyFont="1" applyBorder="1" applyAlignment="1">
      <alignment horizontal="center" vertical="center"/>
    </xf>
    <xf numFmtId="0" fontId="77" fillId="0" borderId="0" xfId="0" applyFont="1" applyAlignment="1">
      <alignment horizontal="center" vertical="center" wrapText="1"/>
    </xf>
    <xf numFmtId="0" fontId="79" fillId="19" borderId="121" xfId="0" applyFont="1" applyFill="1" applyBorder="1" applyAlignment="1">
      <alignment horizontal="center"/>
    </xf>
    <xf numFmtId="0" fontId="80" fillId="20" borderId="121" xfId="0" applyFont="1" applyFill="1" applyBorder="1" applyAlignment="1">
      <alignment horizontal="center" vertical="center" wrapText="1"/>
    </xf>
    <xf numFmtId="0" fontId="80" fillId="20" borderId="121"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7" xfId="1" applyFont="1" applyFill="1" applyBorder="1" applyAlignment="1">
      <alignment horizontal="justify" vertical="center" wrapText="1"/>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8"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6" xfId="1" applyFont="1" applyFill="1" applyBorder="1" applyAlignment="1">
      <alignment horizontal="justify" vertical="center" wrapText="1"/>
    </xf>
    <xf numFmtId="0" fontId="58" fillId="7" borderId="8" xfId="0" applyFont="1" applyFill="1" applyBorder="1" applyAlignment="1">
      <alignment horizontal="left" vertical="center" wrapText="1"/>
    </xf>
    <xf numFmtId="0" fontId="52" fillId="3" borderId="79" xfId="1" applyFont="1" applyFill="1" applyBorder="1" applyAlignment="1">
      <alignment horizontal="justify" vertical="center" wrapText="1"/>
    </xf>
    <xf numFmtId="0" fontId="58" fillId="7" borderId="31" xfId="0" applyFont="1" applyFill="1" applyBorder="1" applyAlignment="1">
      <alignment horizontal="left" vertical="center" wrapText="1"/>
    </xf>
    <xf numFmtId="0" fontId="58" fillId="7" borderId="33" xfId="0" applyFont="1" applyFill="1" applyBorder="1" applyAlignment="1">
      <alignment horizontal="left" vertical="center" wrapText="1"/>
    </xf>
    <xf numFmtId="0" fontId="59" fillId="4" borderId="97" xfId="2" applyFont="1" applyFill="1" applyBorder="1" applyAlignment="1">
      <alignment horizontal="center" vertical="center" wrapText="1"/>
    </xf>
    <xf numFmtId="0" fontId="59" fillId="4" borderId="97" xfId="1" applyFont="1" applyFill="1" applyBorder="1" applyAlignment="1">
      <alignment horizontal="center" vertical="center"/>
    </xf>
    <xf numFmtId="0" fontId="59" fillId="4" borderId="119"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58" fillId="3" borderId="95" xfId="0" applyFont="1" applyFill="1" applyBorder="1" applyAlignment="1">
      <alignment vertical="center" wrapText="1"/>
    </xf>
    <xf numFmtId="0" fontId="58" fillId="3" borderId="96" xfId="0" applyFont="1" applyFill="1" applyBorder="1" applyAlignment="1">
      <alignment vertical="center" wrapText="1"/>
    </xf>
    <xf numFmtId="0" fontId="59" fillId="4" borderId="90" xfId="2" applyFont="1" applyFill="1" applyBorder="1" applyAlignment="1">
      <alignment horizontal="center" vertical="center" wrapText="1"/>
    </xf>
    <xf numFmtId="0" fontId="59" fillId="4" borderId="115" xfId="2" applyFont="1" applyFill="1" applyBorder="1" applyAlignment="1">
      <alignment horizontal="center" vertical="center" wrapText="1"/>
    </xf>
    <xf numFmtId="0" fontId="59" fillId="4" borderId="116" xfId="1" applyFont="1" applyFill="1" applyBorder="1" applyAlignment="1">
      <alignment horizontal="center" vertical="center"/>
    </xf>
    <xf numFmtId="0" fontId="59" fillId="4" borderId="112" xfId="1" applyFont="1" applyFill="1" applyBorder="1" applyAlignment="1">
      <alignment horizontal="center" vertical="center"/>
    </xf>
    <xf numFmtId="0" fontId="55" fillId="4" borderId="9" xfId="1" applyFont="1" applyFill="1" applyBorder="1" applyAlignment="1">
      <alignment horizontal="center" vertical="center" wrapText="1"/>
    </xf>
    <xf numFmtId="0" fontId="55" fillId="4" borderId="10" xfId="1" applyFont="1" applyFill="1" applyBorder="1" applyAlignment="1">
      <alignment horizontal="center" vertical="center" wrapText="1"/>
    </xf>
    <xf numFmtId="0" fontId="55" fillId="4" borderId="112" xfId="1" applyFont="1" applyFill="1" applyBorder="1" applyAlignment="1">
      <alignment horizontal="center" vertical="center" wrapText="1"/>
    </xf>
    <xf numFmtId="0" fontId="56" fillId="3" borderId="11"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7" fillId="3" borderId="113"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4"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58" fillId="3" borderId="19"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7" xfId="0" applyFont="1" applyFill="1" applyBorder="1" applyAlignment="1">
      <alignment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58" fillId="3" borderId="31" xfId="0" applyFont="1" applyFill="1" applyBorder="1" applyAlignment="1">
      <alignment horizontal="left" vertical="center" wrapText="1"/>
    </xf>
    <xf numFmtId="0" fontId="58"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20" xfId="1" applyFont="1" applyFill="1" applyBorder="1" applyAlignment="1">
      <alignment horizontal="justify" vertical="center" wrapText="1"/>
    </xf>
    <xf numFmtId="0" fontId="68"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98" xfId="0" applyFont="1" applyBorder="1" applyAlignment="1">
      <alignment horizontal="center" vertical="center" wrapText="1"/>
    </xf>
    <xf numFmtId="0" fontId="17" fillId="11" borderId="38" xfId="0" applyFont="1" applyFill="1" applyBorder="1" applyAlignment="1">
      <alignment horizontal="center" vertical="center"/>
    </xf>
    <xf numFmtId="0" fontId="17" fillId="0" borderId="34" xfId="0" applyFont="1" applyBorder="1" applyAlignment="1">
      <alignment horizontal="center" vertical="center" wrapText="1"/>
    </xf>
    <xf numFmtId="0" fontId="17" fillId="0" borderId="25" xfId="0" applyFont="1" applyBorder="1" applyAlignment="1">
      <alignment horizontal="center" vertical="center" wrapText="1"/>
    </xf>
    <xf numFmtId="9" fontId="17" fillId="0" borderId="37" xfId="4" applyFont="1" applyBorder="1" applyAlignment="1">
      <alignment horizontal="center" vertical="center" wrapText="1"/>
    </xf>
    <xf numFmtId="9" fontId="17" fillId="0" borderId="8" xfId="4" applyFont="1" applyBorder="1" applyAlignment="1">
      <alignment horizontal="center" vertical="center" wrapText="1"/>
    </xf>
    <xf numFmtId="9" fontId="17" fillId="0" borderId="26" xfId="4" applyFont="1" applyBorder="1" applyAlignment="1">
      <alignment horizontal="center" vertical="center" wrapText="1"/>
    </xf>
    <xf numFmtId="0" fontId="22" fillId="0" borderId="3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9" fontId="17" fillId="0" borderId="34" xfId="4" applyFont="1" applyBorder="1" applyAlignment="1">
      <alignment horizontal="center" vertical="center" wrapText="1"/>
    </xf>
    <xf numFmtId="9" fontId="17" fillId="0" borderId="30" xfId="4" applyFont="1" applyBorder="1" applyAlignment="1">
      <alignment horizontal="center" vertical="center" wrapText="1"/>
    </xf>
    <xf numFmtId="9" fontId="17" fillId="0" borderId="25"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55" fillId="4" borderId="8" xfId="0" applyFont="1" applyFill="1" applyBorder="1" applyAlignment="1">
      <alignment horizontal="left" vertical="center"/>
    </xf>
    <xf numFmtId="0" fontId="63" fillId="4" borderId="99" xfId="0" applyFont="1" applyFill="1" applyBorder="1" applyAlignment="1">
      <alignment horizontal="center" vertical="center"/>
    </xf>
    <xf numFmtId="0" fontId="63" fillId="4" borderId="100" xfId="0" applyFont="1" applyFill="1" applyBorder="1" applyAlignment="1">
      <alignment horizontal="center" vertical="center"/>
    </xf>
    <xf numFmtId="0" fontId="63" fillId="4" borderId="101" xfId="0" applyFont="1" applyFill="1" applyBorder="1" applyAlignment="1">
      <alignment horizontal="center" vertical="center"/>
    </xf>
    <xf numFmtId="0" fontId="63" fillId="4" borderId="58" xfId="0" applyFont="1" applyFill="1" applyBorder="1" applyAlignment="1">
      <alignment horizontal="center" vertical="center"/>
    </xf>
    <xf numFmtId="0" fontId="63" fillId="4" borderId="0" xfId="0" applyFont="1" applyFill="1" applyAlignment="1">
      <alignment horizontal="center" vertical="center"/>
    </xf>
    <xf numFmtId="0" fontId="17" fillId="0" borderId="45"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8"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9" fontId="17" fillId="0" borderId="46" xfId="4" applyFont="1" applyFill="1" applyBorder="1" applyAlignment="1">
      <alignment horizontal="center" vertical="center" wrapText="1"/>
    </xf>
    <xf numFmtId="9" fontId="17" fillId="0" borderId="30" xfId="4" applyFont="1" applyFill="1" applyBorder="1" applyAlignment="1">
      <alignment horizontal="center" vertical="center" wrapText="1"/>
    </xf>
    <xf numFmtId="9" fontId="17" fillId="0" borderId="49" xfId="4" applyFont="1" applyFill="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108"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61" fillId="3" borderId="35" xfId="0" applyFont="1" applyFill="1" applyBorder="1" applyAlignment="1">
      <alignment horizontal="center" vertical="center"/>
    </xf>
    <xf numFmtId="0" fontId="61" fillId="3" borderId="12" xfId="0" applyFont="1" applyFill="1" applyBorder="1" applyAlignment="1">
      <alignment horizontal="center" vertical="center"/>
    </xf>
    <xf numFmtId="0" fontId="61" fillId="3" borderId="36" xfId="0" applyFont="1" applyFill="1" applyBorder="1" applyAlignment="1">
      <alignment horizontal="center" vertical="center"/>
    </xf>
    <xf numFmtId="0" fontId="61" fillId="3" borderId="0" xfId="0" applyFont="1" applyFill="1" applyAlignment="1">
      <alignment horizontal="center" vertical="center"/>
    </xf>
    <xf numFmtId="0" fontId="63" fillId="4" borderId="41" xfId="0" applyFont="1" applyFill="1" applyBorder="1" applyAlignment="1">
      <alignment horizontal="center" vertical="center" textRotation="1"/>
    </xf>
    <xf numFmtId="0" fontId="63" fillId="4" borderId="72" xfId="0" applyFont="1" applyFill="1" applyBorder="1" applyAlignment="1">
      <alignment horizontal="center" vertical="center" textRotation="1"/>
    </xf>
    <xf numFmtId="0" fontId="63" fillId="4" borderId="58" xfId="0" applyFont="1" applyFill="1" applyBorder="1" applyAlignment="1">
      <alignment horizontal="center" vertical="center" wrapText="1"/>
    </xf>
    <xf numFmtId="0" fontId="63" fillId="4" borderId="102"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 fillId="3" borderId="8" xfId="0" applyFont="1" applyFill="1" applyBorder="1" applyAlignment="1" applyProtection="1">
      <alignment horizontal="left" vertical="center"/>
      <protection locked="0"/>
    </xf>
    <xf numFmtId="0" fontId="1"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2"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2" xfId="0" applyFont="1" applyFill="1" applyBorder="1" applyAlignment="1">
      <alignment vertical="center" wrapText="1"/>
    </xf>
    <xf numFmtId="0" fontId="63" fillId="4" borderId="103"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17" fillId="0" borderId="104" xfId="0" applyFont="1" applyBorder="1" applyAlignment="1">
      <alignment horizontal="center" vertical="center" wrapText="1"/>
    </xf>
    <xf numFmtId="0" fontId="17" fillId="0" borderId="0" xfId="0" applyFont="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center" vertical="center" wrapText="1"/>
    </xf>
    <xf numFmtId="0" fontId="17" fillId="0" borderId="87" xfId="0" applyFont="1" applyBorder="1" applyAlignment="1">
      <alignment horizontal="center" vertical="center" wrapText="1"/>
    </xf>
    <xf numFmtId="0" fontId="17" fillId="0" borderId="105" xfId="0" applyFont="1" applyBorder="1" applyAlignment="1">
      <alignment horizontal="center" vertical="center" wrapText="1"/>
    </xf>
    <xf numFmtId="0" fontId="55" fillId="4" borderId="34" xfId="0" applyFont="1" applyFill="1" applyBorder="1" applyAlignment="1">
      <alignment horizontal="left" vertical="center"/>
    </xf>
    <xf numFmtId="0" fontId="22" fillId="0" borderId="25" xfId="0" applyFont="1" applyBorder="1" applyAlignment="1">
      <alignment horizontal="center" vertical="center" wrapText="1"/>
    </xf>
    <xf numFmtId="0" fontId="17" fillId="11" borderId="13"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66" xfId="0" applyFont="1" applyFill="1" applyBorder="1" applyAlignment="1">
      <alignment horizontal="center" vertical="center"/>
    </xf>
    <xf numFmtId="0" fontId="27" fillId="4" borderId="0" xfId="0" applyFont="1" applyFill="1" applyAlignment="1">
      <alignment horizontal="center" vertical="center"/>
    </xf>
    <xf numFmtId="0" fontId="27" fillId="4" borderId="67" xfId="0" applyFont="1" applyFill="1" applyBorder="1" applyAlignment="1">
      <alignment horizontal="center" vertical="center"/>
    </xf>
    <xf numFmtId="0" fontId="27" fillId="4" borderId="68"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58" xfId="0" applyFont="1" applyFill="1" applyBorder="1" applyAlignment="1">
      <alignment horizontal="center" vertical="center"/>
    </xf>
    <xf numFmtId="0" fontId="5" fillId="3" borderId="57" xfId="0" applyFont="1" applyFill="1" applyBorder="1" applyAlignment="1">
      <alignment horizontal="center" vertical="center"/>
    </xf>
    <xf numFmtId="0" fontId="5" fillId="3" borderId="70" xfId="0" applyFont="1" applyFill="1" applyBorder="1" applyAlignment="1">
      <alignment horizontal="center" vertical="center"/>
    </xf>
    <xf numFmtId="0" fontId="5" fillId="3" borderId="0" xfId="0" applyFont="1" applyFill="1" applyAlignment="1">
      <alignment horizontal="center" vertical="center"/>
    </xf>
    <xf numFmtId="0" fontId="5" fillId="3" borderId="71"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0" fontId="3" fillId="4" borderId="40"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40" xfId="0" applyFont="1" applyFill="1" applyBorder="1" applyAlignment="1">
      <alignment horizontal="center" vertical="center" textRotation="1"/>
    </xf>
    <xf numFmtId="0" fontId="3" fillId="4" borderId="41" xfId="0" applyFont="1" applyFill="1" applyBorder="1" applyAlignment="1">
      <alignment horizontal="center" vertical="center" textRotation="1"/>
    </xf>
    <xf numFmtId="0" fontId="3" fillId="4" borderId="41" xfId="0" applyFont="1" applyFill="1" applyBorder="1" applyAlignment="1">
      <alignment horizontal="center" vertical="center"/>
    </xf>
    <xf numFmtId="3" fontId="3" fillId="4" borderId="40" xfId="0" applyNumberFormat="1" applyFont="1" applyFill="1" applyBorder="1" applyAlignment="1">
      <alignment horizontal="center" vertical="center"/>
    </xf>
    <xf numFmtId="3" fontId="3" fillId="4" borderId="41" xfId="0" applyNumberFormat="1" applyFont="1" applyFill="1" applyBorder="1" applyAlignment="1">
      <alignment horizontal="center" vertical="center"/>
    </xf>
    <xf numFmtId="0" fontId="3" fillId="4" borderId="40" xfId="0" applyFont="1" applyFill="1" applyBorder="1" applyAlignment="1">
      <alignment horizontal="center" vertical="center" textRotation="90" wrapText="1"/>
    </xf>
    <xf numFmtId="0" fontId="3" fillId="4" borderId="41" xfId="0" applyFont="1" applyFill="1" applyBorder="1" applyAlignment="1">
      <alignment horizontal="center" vertical="center" textRotation="90"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4" fillId="4" borderId="62" xfId="0" applyFont="1" applyFill="1" applyBorder="1" applyAlignment="1">
      <alignment horizontal="left" vertical="center"/>
    </xf>
    <xf numFmtId="0" fontId="4" fillId="4" borderId="63" xfId="0" applyFont="1" applyFill="1" applyBorder="1" applyAlignment="1">
      <alignment horizontal="left" vertical="center"/>
    </xf>
    <xf numFmtId="0" fontId="4" fillId="4" borderId="69" xfId="0" applyFont="1" applyFill="1" applyBorder="1" applyAlignment="1">
      <alignment horizontal="left" vertical="center"/>
    </xf>
    <xf numFmtId="0" fontId="1" fillId="3" borderId="69"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protection locked="0"/>
    </xf>
    <xf numFmtId="0" fontId="26" fillId="0" borderId="25" xfId="0" applyFon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7" fillId="4" borderId="8" xfId="0" applyFont="1" applyFill="1" applyBorder="1" applyAlignment="1">
      <alignment horizontal="center" vertical="center"/>
    </xf>
    <xf numFmtId="0" fontId="3" fillId="4" borderId="7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44" xfId="0" applyFont="1" applyFill="1" applyBorder="1" applyAlignment="1">
      <alignment horizontal="center" vertical="center"/>
    </xf>
    <xf numFmtId="0" fontId="3" fillId="4" borderId="55" xfId="0" applyFont="1" applyFill="1" applyBorder="1" applyAlignment="1">
      <alignment horizontal="center" vertical="center"/>
    </xf>
    <xf numFmtId="0" fontId="3" fillId="4" borderId="56" xfId="0" applyFont="1" applyFill="1" applyBorder="1" applyAlignment="1">
      <alignment horizontal="center" vertical="center"/>
    </xf>
    <xf numFmtId="0" fontId="5" fillId="3" borderId="8" xfId="0" applyFont="1" applyFill="1" applyBorder="1" applyAlignment="1">
      <alignment horizontal="center" vertical="center"/>
    </xf>
    <xf numFmtId="0" fontId="4" fillId="4" borderId="8" xfId="0" applyFont="1" applyFill="1" applyBorder="1" applyAlignment="1">
      <alignment horizontal="left" vertical="center"/>
    </xf>
    <xf numFmtId="0" fontId="3" fillId="4" borderId="57" xfId="0" applyFont="1" applyFill="1" applyBorder="1" applyAlignment="1">
      <alignment horizontal="center" vertical="center"/>
    </xf>
    <xf numFmtId="0" fontId="1" fillId="3" borderId="31" xfId="0" applyFont="1" applyFill="1" applyBorder="1" applyAlignment="1" applyProtection="1">
      <alignment horizontal="left" vertical="center" wrapText="1"/>
      <protection locked="0"/>
    </xf>
    <xf numFmtId="0" fontId="1" fillId="3" borderId="32" xfId="0" applyFont="1" applyFill="1" applyBorder="1" applyAlignment="1" applyProtection="1">
      <alignment horizontal="left" vertical="center" wrapText="1"/>
      <protection locked="0"/>
    </xf>
    <xf numFmtId="0" fontId="1" fillId="3" borderId="33" xfId="0" applyFont="1" applyFill="1" applyBorder="1" applyAlignment="1" applyProtection="1">
      <alignment horizontal="left" vertical="center" wrapText="1"/>
      <protection locked="0"/>
    </xf>
    <xf numFmtId="0" fontId="1" fillId="3" borderId="31" xfId="0" applyFont="1" applyFill="1" applyBorder="1" applyAlignment="1" applyProtection="1">
      <alignment horizontal="left" vertical="center"/>
      <protection locked="0"/>
    </xf>
    <xf numFmtId="0" fontId="1" fillId="3" borderId="32" xfId="0" applyFont="1" applyFill="1" applyBorder="1" applyAlignment="1" applyProtection="1">
      <alignment horizontal="left" vertical="center"/>
      <protection locked="0"/>
    </xf>
    <xf numFmtId="0" fontId="1" fillId="3" borderId="33" xfId="0" applyFont="1" applyFill="1" applyBorder="1" applyAlignment="1" applyProtection="1">
      <alignment horizontal="left" vertical="center"/>
      <protection locked="0"/>
    </xf>
    <xf numFmtId="0" fontId="3" fillId="4" borderId="59" xfId="0" applyFont="1" applyFill="1" applyBorder="1" applyAlignment="1">
      <alignment horizontal="center" vertical="center"/>
    </xf>
    <xf numFmtId="0" fontId="3" fillId="4" borderId="60"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81"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81"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8" xfId="0" applyFont="1" applyBorder="1" applyAlignment="1">
      <alignment horizontal="center" vertical="center"/>
    </xf>
    <xf numFmtId="0" fontId="42" fillId="0" borderId="12" xfId="0" applyFont="1" applyBorder="1" applyAlignment="1">
      <alignment horizontal="center" vertical="center"/>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4" fillId="0" borderId="13"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0" fontId="12" fillId="0" borderId="46" xfId="0" applyFont="1" applyBorder="1" applyAlignment="1">
      <alignment horizontal="center" vertical="center" wrapText="1"/>
    </xf>
    <xf numFmtId="0" fontId="12" fillId="0" borderId="30" xfId="0" applyFont="1" applyBorder="1" applyAlignment="1">
      <alignment horizontal="center" vertical="center"/>
    </xf>
    <xf numFmtId="0" fontId="12" fillId="0" borderId="49" xfId="0" applyFont="1" applyBorder="1" applyAlignment="1">
      <alignment horizontal="center" vertical="center"/>
    </xf>
    <xf numFmtId="0" fontId="12" fillId="0" borderId="46" xfId="0" applyFont="1" applyBorder="1" applyAlignment="1">
      <alignment horizontal="center" vertical="center"/>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14" fontId="12" fillId="0" borderId="46" xfId="0" applyNumberFormat="1" applyFont="1" applyBorder="1" applyAlignment="1">
      <alignment horizontal="center" vertical="center"/>
    </xf>
    <xf numFmtId="0" fontId="12" fillId="0" borderId="30" xfId="0" applyFont="1" applyBorder="1" applyAlignment="1">
      <alignment horizontal="center" vertical="center" wrapText="1"/>
    </xf>
    <xf numFmtId="0" fontId="12" fillId="0" borderId="49" xfId="0" applyFont="1" applyBorder="1" applyAlignment="1">
      <alignment horizontal="center" vertical="center" wrapText="1"/>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6" fillId="3" borderId="8" xfId="0" applyFont="1" applyFill="1" applyBorder="1" applyAlignment="1">
      <alignment horizontal="center" vertical="center"/>
    </xf>
    <xf numFmtId="0" fontId="4" fillId="4" borderId="5" xfId="0" applyFont="1" applyFill="1" applyBorder="1" applyAlignment="1">
      <alignment horizontal="left" vertical="center"/>
    </xf>
    <xf numFmtId="0" fontId="4" fillId="4" borderId="6" xfId="0" applyFont="1" applyFill="1" applyBorder="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1" fillId="3" borderId="138" xfId="0" applyFont="1" applyFill="1" applyBorder="1" applyAlignment="1" applyProtection="1">
      <alignment horizontal="left" vertical="center" wrapText="1"/>
      <protection locked="0"/>
    </xf>
    <xf numFmtId="0" fontId="1" fillId="3" borderId="111" xfId="0" applyFont="1" applyFill="1" applyBorder="1" applyAlignment="1" applyProtection="1">
      <alignment horizontal="left" vertical="center"/>
      <protection locked="0"/>
    </xf>
    <xf numFmtId="0" fontId="36" fillId="4" borderId="72"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1" fillId="3" borderId="139" xfId="0" applyFont="1" applyFill="1" applyBorder="1" applyAlignment="1" applyProtection="1">
      <alignment horizontal="left" vertical="center" wrapText="1"/>
      <protection locked="0"/>
    </xf>
    <xf numFmtId="0" fontId="1" fillId="3" borderId="140" xfId="0" applyFont="1" applyFill="1" applyBorder="1" applyAlignment="1" applyProtection="1">
      <alignment horizontal="left" vertical="center" wrapText="1"/>
      <protection locked="0"/>
    </xf>
    <xf numFmtId="0" fontId="1" fillId="3" borderId="141" xfId="0" applyFont="1" applyFill="1" applyBorder="1" applyAlignment="1" applyProtection="1">
      <alignment horizontal="left" vertical="center" wrapText="1"/>
      <protection locked="0"/>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6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auto="1"/>
      </font>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dxf>
    <dxf>
      <font>
        <color rgb="FF9C5700"/>
      </font>
      <fill>
        <patternFill>
          <bgColor rgb="FFFFEB9C"/>
        </patternFill>
      </fill>
    </dxf>
    <dxf>
      <fill>
        <patternFill>
          <bgColor rgb="FF92D050"/>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FFC00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ill>
        <patternFill>
          <bgColor theme="9"/>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ill>
        <patternFill>
          <bgColor theme="7" tint="0.39994506668294322"/>
        </patternFill>
      </fill>
    </dxf>
    <dxf>
      <fill>
        <patternFill>
          <bgColor theme="9"/>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auto="1"/>
      </font>
    </dxf>
    <dxf>
      <font>
        <color rgb="FF006100"/>
      </font>
      <fill>
        <patternFill>
          <bgColor rgb="FFC6EFCE"/>
        </patternFill>
      </fill>
    </dxf>
    <dxf>
      <font>
        <color theme="1"/>
      </font>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DC0A5EE-4456-4F98-BE5D-5A78FA0721F8}"/>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F74FA24-1EF3-4451-A22F-9C3AFC7E99C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4900B16B-34A5-4938-8ACB-BD0F8819D015}"/>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A11AE45-7D3D-46BA-ACDD-6C6E957D854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6E9726E-EC19-4DBD-8052-FF20A6855AC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B40A386-796C-4FFA-B46C-4F3F40039D81}"/>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8.1%20Plan%20de%20acci&#243;n_Vigilancias%20Judiciales%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Modernizaci&#243;n%20de%20la%20gesti&#243;n%20judici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B19" sqref="B19"/>
    </sheetView>
  </sheetViews>
  <sheetFormatPr baseColWidth="10" defaultColWidth="11.42578125" defaultRowHeight="15"/>
  <cols>
    <col min="1" max="1" width="28.28515625" customWidth="1"/>
    <col min="2" max="2" width="22.28515625" customWidth="1"/>
    <col min="3" max="3" width="30.7109375" style="5" customWidth="1"/>
    <col min="4" max="5" width="30.7109375" customWidth="1"/>
    <col min="6" max="8" width="12.42578125" customWidth="1"/>
  </cols>
  <sheetData>
    <row r="1" spans="1:9" ht="42" customHeight="1">
      <c r="A1" s="297"/>
      <c r="B1" s="297"/>
      <c r="C1" s="297"/>
      <c r="D1" s="297"/>
      <c r="E1" s="297"/>
      <c r="F1" s="297"/>
    </row>
    <row r="5" spans="1:9">
      <c r="D5" s="14"/>
      <c r="E5" s="14"/>
      <c r="F5" s="14"/>
      <c r="G5" s="14"/>
      <c r="H5" s="14"/>
    </row>
    <row r="6" spans="1:9">
      <c r="D6" s="14"/>
      <c r="E6" s="14"/>
      <c r="F6" s="14"/>
      <c r="G6" s="14"/>
      <c r="H6" s="14"/>
    </row>
    <row r="7" spans="1:9" ht="33.75">
      <c r="A7" s="298" t="s">
        <v>0</v>
      </c>
      <c r="B7" s="298"/>
      <c r="C7" s="298"/>
      <c r="D7" s="298"/>
      <c r="E7" s="298"/>
      <c r="F7" s="298"/>
      <c r="G7" s="298"/>
      <c r="H7" s="298"/>
      <c r="I7" s="298"/>
    </row>
    <row r="9" spans="1:9" s="6" customFormat="1" ht="81.75" customHeight="1">
      <c r="A9" s="7" t="s">
        <v>1</v>
      </c>
      <c r="B9" s="299" t="s">
        <v>2</v>
      </c>
      <c r="C9" s="299"/>
      <c r="D9" s="299"/>
      <c r="E9" s="299"/>
      <c r="F9" s="299"/>
      <c r="G9" s="299"/>
      <c r="H9" s="299"/>
      <c r="I9" s="299"/>
    </row>
    <row r="10" spans="1:9" s="6" customFormat="1" ht="16.899999999999999" customHeight="1">
      <c r="A10" s="12"/>
      <c r="B10" s="13"/>
      <c r="C10" s="13"/>
      <c r="D10" s="12"/>
      <c r="E10" s="11"/>
    </row>
    <row r="11" spans="1:9" s="6" customFormat="1" ht="84" customHeight="1">
      <c r="A11" s="7" t="s">
        <v>3</v>
      </c>
      <c r="B11" s="8" t="s">
        <v>4</v>
      </c>
      <c r="C11" s="296" t="s">
        <v>5</v>
      </c>
      <c r="D11" s="296"/>
      <c r="E11" s="296"/>
      <c r="F11" s="296"/>
      <c r="G11" s="296"/>
      <c r="H11" s="296"/>
      <c r="I11" s="296"/>
    </row>
    <row r="12" spans="1:9" ht="32.25" customHeight="1">
      <c r="A12" s="10"/>
    </row>
    <row r="13" spans="1:9" ht="32.25" customHeight="1">
      <c r="A13" s="9" t="s">
        <v>6</v>
      </c>
      <c r="B13" s="296"/>
      <c r="C13" s="296"/>
      <c r="D13" s="296"/>
      <c r="E13" s="296"/>
      <c r="F13" s="296"/>
      <c r="G13" s="296"/>
      <c r="H13" s="296"/>
      <c r="I13" s="296"/>
    </row>
    <row r="14" spans="1:9" s="6" customFormat="1" ht="69" customHeight="1">
      <c r="A14" s="9" t="s">
        <v>7</v>
      </c>
      <c r="B14" s="296" t="s">
        <v>8</v>
      </c>
      <c r="C14" s="296"/>
      <c r="D14" s="296"/>
      <c r="E14" s="296"/>
      <c r="F14" s="296"/>
      <c r="G14" s="296"/>
      <c r="H14" s="296"/>
      <c r="I14" s="296"/>
    </row>
    <row r="15" spans="1:9" s="6" customFormat="1" ht="54" customHeight="1">
      <c r="A15" s="9" t="s">
        <v>9</v>
      </c>
      <c r="B15" s="296"/>
      <c r="C15" s="296"/>
      <c r="D15" s="296"/>
      <c r="E15" s="296"/>
      <c r="F15" s="296"/>
      <c r="G15" s="296"/>
      <c r="H15" s="296"/>
      <c r="I15" s="296"/>
    </row>
    <row r="16" spans="1:9" s="6" customFormat="1" ht="54" customHeight="1">
      <c r="A16" s="7" t="s">
        <v>10</v>
      </c>
      <c r="B16" s="296"/>
      <c r="C16" s="296"/>
      <c r="D16" s="296"/>
      <c r="E16" s="296"/>
      <c r="F16" s="296"/>
      <c r="G16" s="296"/>
      <c r="H16" s="296"/>
      <c r="I16" s="296"/>
    </row>
    <row r="18" spans="1:9" s="6" customFormat="1" ht="54.75" customHeight="1">
      <c r="A18" s="7" t="s">
        <v>11</v>
      </c>
      <c r="B18" s="295">
        <v>45658</v>
      </c>
      <c r="C18" s="295"/>
      <c r="D18" s="295"/>
      <c r="E18" s="295"/>
      <c r="F18" s="295"/>
      <c r="G18" s="295"/>
      <c r="H18" s="295"/>
      <c r="I18" s="295"/>
    </row>
    <row r="21" spans="1:9" s="47" customFormat="1">
      <c r="B21" s="257" t="s">
        <v>12</v>
      </c>
      <c r="C21" s="258" t="s">
        <v>13</v>
      </c>
      <c r="D21" s="258" t="s">
        <v>14</v>
      </c>
      <c r="E21" s="258" t="s">
        <v>15</v>
      </c>
    </row>
    <row r="22" spans="1:9" s="47" customFormat="1">
      <c r="B22" s="259" t="s">
        <v>16</v>
      </c>
      <c r="C22" s="260" t="s">
        <v>17</v>
      </c>
      <c r="D22" s="260" t="s">
        <v>18</v>
      </c>
      <c r="E22" s="260" t="s">
        <v>19</v>
      </c>
    </row>
    <row r="23" spans="1:9" s="47" customFormat="1">
      <c r="B23" s="261" t="s">
        <v>20</v>
      </c>
      <c r="C23" s="262" t="s">
        <v>11</v>
      </c>
      <c r="D23" s="262" t="s">
        <v>11</v>
      </c>
      <c r="E23" s="262" t="s">
        <v>11</v>
      </c>
    </row>
    <row r="24" spans="1:9" s="47" customFormat="1">
      <c r="B24" s="259">
        <v>1</v>
      </c>
      <c r="C24" s="263">
        <v>45243</v>
      </c>
      <c r="D24" s="263">
        <v>45272</v>
      </c>
      <c r="E24" s="263">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4" sqref="B4:J7"/>
    </sheetView>
  </sheetViews>
  <sheetFormatPr baseColWidth="10" defaultColWidth="11.42578125" defaultRowHeight="15"/>
  <sheetData>
    <row r="2" spans="2:10" ht="18.75">
      <c r="B2" s="300" t="s">
        <v>21</v>
      </c>
      <c r="C2" s="300"/>
      <c r="D2" s="300"/>
      <c r="E2" s="300"/>
      <c r="F2" s="300"/>
      <c r="G2" s="300"/>
      <c r="H2" s="300"/>
      <c r="I2" s="300"/>
      <c r="J2" s="300"/>
    </row>
    <row r="3" spans="2:10" ht="15.75" thickBot="1"/>
    <row r="4" spans="2:10">
      <c r="B4" s="301" t="s">
        <v>22</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9" spans="2:10">
      <c r="B9" s="310" t="s">
        <v>23</v>
      </c>
      <c r="C9" s="311"/>
      <c r="D9" s="311"/>
      <c r="E9" s="311"/>
      <c r="F9" s="311"/>
      <c r="G9" s="311"/>
      <c r="H9" s="311"/>
      <c r="I9" s="311"/>
      <c r="J9" s="312"/>
    </row>
    <row r="10" spans="2:10">
      <c r="B10" s="313"/>
      <c r="C10" s="305"/>
      <c r="D10" s="305"/>
      <c r="E10" s="305"/>
      <c r="F10" s="305"/>
      <c r="G10" s="305"/>
      <c r="H10" s="305"/>
      <c r="I10" s="305"/>
      <c r="J10" s="314"/>
    </row>
    <row r="11" spans="2:10">
      <c r="B11" s="313"/>
      <c r="C11" s="305"/>
      <c r="D11" s="305"/>
      <c r="E11" s="305"/>
      <c r="F11" s="305"/>
      <c r="G11" s="305"/>
      <c r="H11" s="305"/>
      <c r="I11" s="305"/>
      <c r="J11" s="314"/>
    </row>
    <row r="12" spans="2:10">
      <c r="B12" s="313"/>
      <c r="C12" s="305"/>
      <c r="D12" s="305"/>
      <c r="E12" s="305"/>
      <c r="F12" s="305"/>
      <c r="G12" s="305"/>
      <c r="H12" s="305"/>
      <c r="I12" s="305"/>
      <c r="J12" s="314"/>
    </row>
    <row r="13" spans="2:10">
      <c r="B13" s="313"/>
      <c r="C13" s="305"/>
      <c r="D13" s="305"/>
      <c r="E13" s="305"/>
      <c r="F13" s="305"/>
      <c r="G13" s="305"/>
      <c r="H13" s="305"/>
      <c r="I13" s="305"/>
      <c r="J13" s="314"/>
    </row>
    <row r="14" spans="2:10">
      <c r="B14" s="313"/>
      <c r="C14" s="305"/>
      <c r="D14" s="305"/>
      <c r="E14" s="305"/>
      <c r="F14" s="305"/>
      <c r="G14" s="305"/>
      <c r="H14" s="305"/>
      <c r="I14" s="305"/>
      <c r="J14" s="314"/>
    </row>
    <row r="15" spans="2:10">
      <c r="B15" s="315"/>
      <c r="C15" s="316"/>
      <c r="D15" s="316"/>
      <c r="E15" s="316"/>
      <c r="F15" s="316"/>
      <c r="G15" s="316"/>
      <c r="H15" s="316"/>
      <c r="I15" s="316"/>
      <c r="J15" s="317"/>
    </row>
    <row r="17" spans="2:10">
      <c r="B17" s="310" t="s">
        <v>24</v>
      </c>
      <c r="C17" s="311"/>
      <c r="D17" s="311"/>
      <c r="E17" s="311"/>
      <c r="F17" s="311"/>
      <c r="G17" s="311"/>
      <c r="H17" s="311"/>
      <c r="I17" s="311"/>
      <c r="J17" s="312"/>
    </row>
    <row r="18" spans="2:10">
      <c r="B18" s="313"/>
      <c r="C18" s="305"/>
      <c r="D18" s="305"/>
      <c r="E18" s="305"/>
      <c r="F18" s="305"/>
      <c r="G18" s="305"/>
      <c r="H18" s="305"/>
      <c r="I18" s="305"/>
      <c r="J18" s="314"/>
    </row>
    <row r="19" spans="2:10">
      <c r="B19" s="313"/>
      <c r="C19" s="305"/>
      <c r="D19" s="305"/>
      <c r="E19" s="305"/>
      <c r="F19" s="305"/>
      <c r="G19" s="305"/>
      <c r="H19" s="305"/>
      <c r="I19" s="305"/>
      <c r="J19" s="314"/>
    </row>
    <row r="20" spans="2:10">
      <c r="B20" s="315"/>
      <c r="C20" s="316"/>
      <c r="D20" s="316"/>
      <c r="E20" s="316"/>
      <c r="F20" s="316"/>
      <c r="G20" s="316"/>
      <c r="H20" s="316"/>
      <c r="I20" s="316"/>
      <c r="J20" s="317"/>
    </row>
    <row r="22" spans="2:10">
      <c r="B22" s="310" t="s">
        <v>25</v>
      </c>
      <c r="C22" s="311"/>
      <c r="D22" s="311"/>
      <c r="E22" s="311"/>
      <c r="F22" s="311"/>
      <c r="G22" s="311"/>
      <c r="H22" s="311"/>
      <c r="I22" s="311"/>
      <c r="J22" s="312"/>
    </row>
    <row r="23" spans="2:10">
      <c r="B23" s="313"/>
      <c r="C23" s="305"/>
      <c r="D23" s="305"/>
      <c r="E23" s="305"/>
      <c r="F23" s="305"/>
      <c r="G23" s="305"/>
      <c r="H23" s="305"/>
      <c r="I23" s="305"/>
      <c r="J23" s="314"/>
    </row>
    <row r="24" spans="2:10">
      <c r="B24" s="313"/>
      <c r="C24" s="305"/>
      <c r="D24" s="305"/>
      <c r="E24" s="305"/>
      <c r="F24" s="305"/>
      <c r="G24" s="305"/>
      <c r="H24" s="305"/>
      <c r="I24" s="305"/>
      <c r="J24" s="314"/>
    </row>
    <row r="25" spans="2:10">
      <c r="B25" s="313"/>
      <c r="C25" s="305"/>
      <c r="D25" s="305"/>
      <c r="E25" s="305"/>
      <c r="F25" s="305"/>
      <c r="G25" s="305"/>
      <c r="H25" s="305"/>
      <c r="I25" s="305"/>
      <c r="J25" s="314"/>
    </row>
    <row r="26" spans="2:10">
      <c r="B26" s="313"/>
      <c r="C26" s="305"/>
      <c r="D26" s="305"/>
      <c r="E26" s="305"/>
      <c r="F26" s="305"/>
      <c r="G26" s="305"/>
      <c r="H26" s="305"/>
      <c r="I26" s="305"/>
      <c r="J26" s="314"/>
    </row>
    <row r="27" spans="2:10">
      <c r="B27" s="313"/>
      <c r="C27" s="305"/>
      <c r="D27" s="305"/>
      <c r="E27" s="305"/>
      <c r="F27" s="305"/>
      <c r="G27" s="305"/>
      <c r="H27" s="305"/>
      <c r="I27" s="305"/>
      <c r="J27" s="314"/>
    </row>
    <row r="28" spans="2:10">
      <c r="B28" s="313"/>
      <c r="C28" s="305"/>
      <c r="D28" s="305"/>
      <c r="E28" s="305"/>
      <c r="F28" s="305"/>
      <c r="G28" s="305"/>
      <c r="H28" s="305"/>
      <c r="I28" s="305"/>
      <c r="J28" s="314"/>
    </row>
    <row r="29" spans="2:10">
      <c r="B29" s="313"/>
      <c r="C29" s="305"/>
      <c r="D29" s="305"/>
      <c r="E29" s="305"/>
      <c r="F29" s="305"/>
      <c r="G29" s="305"/>
      <c r="H29" s="305"/>
      <c r="I29" s="305"/>
      <c r="J29" s="314"/>
    </row>
    <row r="30" spans="2:10">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C0323-CC3D-4CA6-BC73-32FF7BABB223}">
  <sheetPr codeName="Sheet7"/>
  <dimension ref="A1:J93"/>
  <sheetViews>
    <sheetView showGridLines="0" view="pageBreakPreview" topLeftCell="B57" zoomScale="96" zoomScaleNormal="96" zoomScaleSheetLayoutView="96" workbookViewId="0">
      <selection activeCell="E58" sqref="E58"/>
    </sheetView>
  </sheetViews>
  <sheetFormatPr baseColWidth="10" defaultColWidth="10.42578125" defaultRowHeight="14.25"/>
  <cols>
    <col min="1" max="1" width="53.28515625" style="237" customWidth="1"/>
    <col min="2" max="2" width="15.42578125" style="238" customWidth="1"/>
    <col min="3" max="3" width="50.42578125" style="212" customWidth="1"/>
    <col min="4" max="4" width="35.5703125" style="238" customWidth="1"/>
    <col min="5" max="5" width="55.85546875" style="212" customWidth="1"/>
    <col min="6" max="6" width="4.7109375" style="212" customWidth="1"/>
    <col min="7" max="16384" width="10.42578125" style="212"/>
  </cols>
  <sheetData>
    <row r="1" spans="1:8" ht="80.099999999999994" customHeight="1">
      <c r="A1" s="210"/>
      <c r="B1" s="320" t="s">
        <v>26</v>
      </c>
      <c r="C1" s="320"/>
      <c r="D1" s="320"/>
      <c r="E1" s="210"/>
      <c r="F1" s="211"/>
      <c r="G1" s="211"/>
      <c r="H1" s="211"/>
    </row>
    <row r="2" spans="1:8" ht="54.75" customHeight="1">
      <c r="A2" s="213" t="s">
        <v>27</v>
      </c>
      <c r="B2" s="321" t="s">
        <v>2</v>
      </c>
      <c r="C2" s="322"/>
      <c r="D2" s="214" t="s">
        <v>28</v>
      </c>
      <c r="E2" s="215" t="s">
        <v>29</v>
      </c>
    </row>
    <row r="3" spans="1:8" ht="16.7" customHeight="1">
      <c r="A3" s="216"/>
      <c r="B3" s="217"/>
      <c r="C3" s="217"/>
      <c r="D3" s="218"/>
      <c r="E3" s="217"/>
    </row>
    <row r="4" spans="1:8" ht="54.75" customHeight="1">
      <c r="A4" s="213" t="s">
        <v>30</v>
      </c>
      <c r="B4" s="323" t="s">
        <v>2</v>
      </c>
      <c r="C4" s="324"/>
      <c r="D4" s="324"/>
      <c r="E4" s="324"/>
    </row>
    <row r="5" spans="1:8" ht="13.35" customHeight="1">
      <c r="A5" s="219"/>
      <c r="B5" s="220"/>
      <c r="D5" s="218"/>
      <c r="E5" s="218"/>
    </row>
    <row r="6" spans="1:8" ht="21" customHeight="1">
      <c r="A6" s="325" t="s">
        <v>31</v>
      </c>
      <c r="B6" s="326" t="s">
        <v>32</v>
      </c>
      <c r="C6" s="326"/>
      <c r="D6" s="326" t="s">
        <v>33</v>
      </c>
      <c r="E6" s="326"/>
    </row>
    <row r="7" spans="1:8" ht="136.5" customHeight="1">
      <c r="A7" s="325"/>
      <c r="B7" s="321" t="s">
        <v>34</v>
      </c>
      <c r="C7" s="322"/>
      <c r="D7" s="321"/>
      <c r="E7" s="322"/>
    </row>
    <row r="8" spans="1:8" ht="21" customHeight="1">
      <c r="A8" s="219"/>
      <c r="B8" s="220"/>
      <c r="D8" s="218"/>
      <c r="E8" s="218"/>
    </row>
    <row r="9" spans="1:8" ht="20.100000000000001" customHeight="1">
      <c r="A9" s="327" t="s">
        <v>35</v>
      </c>
      <c r="B9" s="327"/>
      <c r="C9" s="327"/>
      <c r="D9" s="327"/>
      <c r="E9" s="327"/>
    </row>
    <row r="10" spans="1:8" ht="20.100000000000001" customHeight="1">
      <c r="A10" s="221" t="s">
        <v>36</v>
      </c>
      <c r="B10" s="221" t="s">
        <v>37</v>
      </c>
      <c r="C10" s="221" t="s">
        <v>38</v>
      </c>
      <c r="D10" s="221" t="s">
        <v>39</v>
      </c>
      <c r="E10" s="221" t="s">
        <v>40</v>
      </c>
    </row>
    <row r="11" spans="1:8" s="225" customFormat="1" ht="118.5" customHeight="1">
      <c r="A11" s="328" t="s">
        <v>41</v>
      </c>
      <c r="B11" s="222">
        <v>1</v>
      </c>
      <c r="C11" s="223" t="s">
        <v>42</v>
      </c>
      <c r="D11" s="224">
        <v>1</v>
      </c>
      <c r="E11" s="227" t="s">
        <v>43</v>
      </c>
    </row>
    <row r="12" spans="1:8" s="225" customFormat="1" ht="113.25" customHeight="1">
      <c r="A12" s="328"/>
      <c r="B12" s="222">
        <v>2</v>
      </c>
      <c r="C12" s="227" t="s">
        <v>44</v>
      </c>
      <c r="D12" s="224"/>
      <c r="E12" s="223"/>
      <c r="H12" s="225" t="s">
        <v>45</v>
      </c>
    </row>
    <row r="13" spans="1:8" ht="80.099999999999994" customHeight="1">
      <c r="A13" s="329" t="s">
        <v>46</v>
      </c>
      <c r="B13" s="226">
        <v>3</v>
      </c>
      <c r="C13" s="227" t="s">
        <v>476</v>
      </c>
      <c r="D13" s="226">
        <v>2</v>
      </c>
      <c r="E13" s="227" t="s">
        <v>47</v>
      </c>
    </row>
    <row r="14" spans="1:8" ht="80.099999999999994" customHeight="1">
      <c r="A14" s="329"/>
      <c r="B14" s="226">
        <v>4</v>
      </c>
      <c r="C14" s="227" t="s">
        <v>48</v>
      </c>
      <c r="D14" s="226">
        <v>3</v>
      </c>
      <c r="E14" s="227" t="s">
        <v>49</v>
      </c>
    </row>
    <row r="15" spans="1:8" ht="80.099999999999994" customHeight="1">
      <c r="A15" s="329"/>
      <c r="B15" s="226">
        <v>5</v>
      </c>
      <c r="C15" s="227" t="s">
        <v>50</v>
      </c>
      <c r="D15" s="226"/>
      <c r="E15" s="227"/>
    </row>
    <row r="16" spans="1:8" ht="80.099999999999994" customHeight="1">
      <c r="A16" s="329"/>
      <c r="B16" s="226">
        <v>6</v>
      </c>
      <c r="C16" s="227" t="s">
        <v>51</v>
      </c>
      <c r="D16" s="226"/>
      <c r="E16" s="227"/>
    </row>
    <row r="17" spans="1:10" ht="80.099999999999994" customHeight="1">
      <c r="A17" s="329"/>
      <c r="B17" s="226">
        <v>7</v>
      </c>
      <c r="C17" s="227" t="s">
        <v>477</v>
      </c>
      <c r="D17" s="226"/>
      <c r="E17" s="227"/>
    </row>
    <row r="18" spans="1:10" ht="80.099999999999994" customHeight="1">
      <c r="A18" s="330" t="s">
        <v>52</v>
      </c>
      <c r="B18" s="226">
        <v>8</v>
      </c>
      <c r="C18" s="227" t="s">
        <v>53</v>
      </c>
      <c r="D18" s="226">
        <v>4</v>
      </c>
      <c r="E18" s="227" t="s">
        <v>54</v>
      </c>
    </row>
    <row r="19" spans="1:10" ht="80.099999999999994" customHeight="1">
      <c r="A19" s="330"/>
      <c r="B19" s="226">
        <v>9</v>
      </c>
      <c r="C19" s="227" t="s">
        <v>55</v>
      </c>
      <c r="D19" s="226">
        <v>5</v>
      </c>
      <c r="E19" s="227" t="s">
        <v>56</v>
      </c>
    </row>
    <row r="20" spans="1:10" ht="80.099999999999994" customHeight="1">
      <c r="A20" s="330"/>
      <c r="B20" s="226">
        <v>10</v>
      </c>
      <c r="C20" s="227" t="s">
        <v>57</v>
      </c>
      <c r="D20" s="226"/>
      <c r="E20" s="228"/>
    </row>
    <row r="21" spans="1:10" ht="80.099999999999994" customHeight="1">
      <c r="A21" s="330"/>
      <c r="B21" s="226">
        <v>11</v>
      </c>
      <c r="C21" s="227" t="s">
        <v>58</v>
      </c>
      <c r="D21" s="226"/>
      <c r="E21" s="227"/>
    </row>
    <row r="22" spans="1:10" ht="80.099999999999994" customHeight="1">
      <c r="A22" s="330"/>
      <c r="B22" s="226">
        <v>12</v>
      </c>
      <c r="C22" s="227" t="s">
        <v>59</v>
      </c>
      <c r="D22" s="226"/>
      <c r="E22" s="223"/>
      <c r="J22" s="229"/>
    </row>
    <row r="23" spans="1:10" ht="80.099999999999994" customHeight="1">
      <c r="A23" s="330"/>
      <c r="B23" s="226">
        <v>13</v>
      </c>
      <c r="C23" s="227" t="s">
        <v>60</v>
      </c>
      <c r="D23" s="226"/>
      <c r="E23" s="223"/>
      <c r="J23" s="229"/>
    </row>
    <row r="24" spans="1:10" ht="80.099999999999994" customHeight="1">
      <c r="A24" s="330"/>
      <c r="B24" s="226">
        <v>14</v>
      </c>
      <c r="C24" s="227" t="s">
        <v>61</v>
      </c>
      <c r="D24" s="226"/>
      <c r="E24" s="227"/>
      <c r="J24" s="229"/>
    </row>
    <row r="25" spans="1:10" ht="80.099999999999994" customHeight="1">
      <c r="A25" s="330"/>
      <c r="B25" s="226">
        <v>15</v>
      </c>
      <c r="C25" s="227" t="s">
        <v>62</v>
      </c>
      <c r="D25" s="226"/>
      <c r="E25" s="227"/>
      <c r="J25" s="229"/>
    </row>
    <row r="26" spans="1:10" ht="80.099999999999994" customHeight="1">
      <c r="A26" s="330" t="s">
        <v>63</v>
      </c>
      <c r="B26" s="226">
        <v>16</v>
      </c>
      <c r="C26" s="227" t="s">
        <v>64</v>
      </c>
      <c r="D26" s="222">
        <v>6</v>
      </c>
      <c r="E26" s="227" t="s">
        <v>65</v>
      </c>
    </row>
    <row r="27" spans="1:10" ht="80.099999999999994" customHeight="1">
      <c r="A27" s="330"/>
      <c r="B27" s="226">
        <v>17</v>
      </c>
      <c r="C27" s="227" t="s">
        <v>66</v>
      </c>
      <c r="D27" s="222">
        <v>7</v>
      </c>
      <c r="E27" s="223" t="s">
        <v>67</v>
      </c>
    </row>
    <row r="28" spans="1:10" ht="80.099999999999994" customHeight="1">
      <c r="A28" s="330"/>
      <c r="B28" s="226">
        <v>18</v>
      </c>
      <c r="C28" s="227" t="s">
        <v>68</v>
      </c>
      <c r="D28" s="222">
        <v>8</v>
      </c>
      <c r="E28" s="227" t="s">
        <v>69</v>
      </c>
    </row>
    <row r="29" spans="1:10" ht="80.099999999999994" customHeight="1">
      <c r="A29" s="330"/>
      <c r="B29" s="226">
        <v>19</v>
      </c>
      <c r="C29" s="227" t="s">
        <v>70</v>
      </c>
      <c r="D29" s="222">
        <v>9</v>
      </c>
      <c r="E29" s="227" t="s">
        <v>71</v>
      </c>
    </row>
    <row r="30" spans="1:10" ht="80.099999999999994" customHeight="1">
      <c r="A30" s="330"/>
      <c r="B30" s="226">
        <v>20</v>
      </c>
      <c r="C30" s="227" t="s">
        <v>72</v>
      </c>
      <c r="D30" s="222"/>
      <c r="E30" s="223"/>
    </row>
    <row r="31" spans="1:10" ht="80.099999999999994" customHeight="1">
      <c r="A31" s="318" t="s">
        <v>73</v>
      </c>
      <c r="B31" s="226">
        <v>21</v>
      </c>
      <c r="C31" s="227" t="s">
        <v>74</v>
      </c>
      <c r="D31" s="222">
        <v>10</v>
      </c>
      <c r="E31" s="227" t="s">
        <v>75</v>
      </c>
    </row>
    <row r="32" spans="1:10" ht="174.6" customHeight="1">
      <c r="A32" s="319"/>
      <c r="B32" s="226"/>
      <c r="C32" s="227"/>
      <c r="D32" s="222">
        <v>11</v>
      </c>
      <c r="E32" s="227" t="s">
        <v>76</v>
      </c>
    </row>
    <row r="33" spans="1:5" ht="48.75" customHeight="1">
      <c r="A33" s="330" t="s">
        <v>77</v>
      </c>
      <c r="B33" s="226">
        <v>22</v>
      </c>
      <c r="C33" s="264" t="s">
        <v>78</v>
      </c>
      <c r="D33" s="226">
        <v>12</v>
      </c>
      <c r="E33" s="227" t="s">
        <v>79</v>
      </c>
    </row>
    <row r="34" spans="1:5" ht="71.25">
      <c r="A34" s="330"/>
      <c r="B34" s="226">
        <v>23</v>
      </c>
      <c r="C34" s="264" t="s">
        <v>80</v>
      </c>
      <c r="D34" s="226">
        <v>13</v>
      </c>
      <c r="E34" s="227" t="s">
        <v>81</v>
      </c>
    </row>
    <row r="35" spans="1:5" ht="87" customHeight="1">
      <c r="A35" s="330"/>
      <c r="B35" s="226">
        <v>24</v>
      </c>
      <c r="C35" s="264" t="s">
        <v>82</v>
      </c>
      <c r="D35" s="226"/>
      <c r="E35" s="227"/>
    </row>
    <row r="36" spans="1:5" ht="20.100000000000001" customHeight="1">
      <c r="A36" s="327" t="s">
        <v>83</v>
      </c>
      <c r="B36" s="327"/>
      <c r="C36" s="327"/>
      <c r="D36" s="327"/>
      <c r="E36" s="327"/>
    </row>
    <row r="37" spans="1:5" ht="20.100000000000001" customHeight="1">
      <c r="A37" s="221" t="s">
        <v>36</v>
      </c>
      <c r="B37" s="221" t="s">
        <v>37</v>
      </c>
      <c r="C37" s="221" t="s">
        <v>84</v>
      </c>
      <c r="D37" s="221" t="s">
        <v>39</v>
      </c>
      <c r="E37" s="221" t="s">
        <v>85</v>
      </c>
    </row>
    <row r="38" spans="1:5" ht="98.45" customHeight="1">
      <c r="A38" s="330" t="s">
        <v>86</v>
      </c>
      <c r="B38" s="222">
        <v>1</v>
      </c>
      <c r="C38" s="223" t="s">
        <v>87</v>
      </c>
      <c r="D38" s="222">
        <v>1</v>
      </c>
      <c r="E38" s="227" t="s">
        <v>88</v>
      </c>
    </row>
    <row r="39" spans="1:5" ht="81" customHeight="1">
      <c r="A39" s="330"/>
      <c r="B39" s="222">
        <v>2</v>
      </c>
      <c r="C39" s="227" t="s">
        <v>89</v>
      </c>
      <c r="D39" s="222">
        <v>2</v>
      </c>
      <c r="E39" s="227" t="s">
        <v>90</v>
      </c>
    </row>
    <row r="40" spans="1:5" ht="92.1" customHeight="1">
      <c r="A40" s="330"/>
      <c r="B40" s="222"/>
      <c r="C40" s="223"/>
      <c r="D40" s="222">
        <v>3</v>
      </c>
      <c r="E40" s="227" t="s">
        <v>91</v>
      </c>
    </row>
    <row r="41" spans="1:5" ht="68.25" customHeight="1">
      <c r="A41" s="330"/>
      <c r="B41" s="222"/>
      <c r="C41" s="223"/>
      <c r="D41" s="222">
        <v>4</v>
      </c>
      <c r="E41" s="227" t="s">
        <v>92</v>
      </c>
    </row>
    <row r="42" spans="1:5" ht="68.25" customHeight="1">
      <c r="A42" s="330"/>
      <c r="B42" s="222"/>
      <c r="C42" s="225"/>
      <c r="D42" s="222">
        <v>5</v>
      </c>
      <c r="E42" s="223" t="s">
        <v>93</v>
      </c>
    </row>
    <row r="43" spans="1:5" ht="41.45" customHeight="1">
      <c r="A43" s="330"/>
      <c r="B43" s="222"/>
      <c r="C43" s="230"/>
      <c r="D43" s="222">
        <v>6</v>
      </c>
      <c r="E43" s="223" t="s">
        <v>94</v>
      </c>
    </row>
    <row r="44" spans="1:5" ht="49.5" customHeight="1">
      <c r="A44" s="330"/>
      <c r="B44" s="222"/>
      <c r="C44" s="230"/>
      <c r="D44" s="222">
        <v>7</v>
      </c>
      <c r="E44" s="230" t="s">
        <v>95</v>
      </c>
    </row>
    <row r="45" spans="1:5" ht="49.5" customHeight="1">
      <c r="A45" s="330" t="s">
        <v>96</v>
      </c>
      <c r="B45" s="222">
        <v>3</v>
      </c>
      <c r="C45" s="230" t="s">
        <v>97</v>
      </c>
      <c r="D45" s="222">
        <v>8</v>
      </c>
      <c r="E45" s="230" t="s">
        <v>98</v>
      </c>
    </row>
    <row r="46" spans="1:5" ht="49.5" customHeight="1">
      <c r="A46" s="330"/>
      <c r="B46" s="222"/>
      <c r="C46" s="230"/>
      <c r="D46" s="222">
        <v>9</v>
      </c>
      <c r="E46" s="230" t="s">
        <v>99</v>
      </c>
    </row>
    <row r="47" spans="1:5" ht="49.5" customHeight="1">
      <c r="A47" s="330"/>
      <c r="B47" s="222"/>
      <c r="C47" s="230"/>
      <c r="D47" s="222">
        <v>10</v>
      </c>
      <c r="E47" s="230" t="s">
        <v>100</v>
      </c>
    </row>
    <row r="48" spans="1:5" s="231" customFormat="1" ht="68.25" customHeight="1">
      <c r="A48" s="330"/>
      <c r="B48" s="222"/>
      <c r="C48" s="230"/>
      <c r="D48" s="222">
        <v>11</v>
      </c>
      <c r="E48" s="230" t="s">
        <v>101</v>
      </c>
    </row>
    <row r="49" spans="1:5" s="231" customFormat="1" ht="78.75" customHeight="1">
      <c r="A49" s="330"/>
      <c r="B49" s="222"/>
      <c r="C49" s="232"/>
      <c r="D49" s="222">
        <v>12</v>
      </c>
      <c r="E49" s="230" t="s">
        <v>102</v>
      </c>
    </row>
    <row r="50" spans="1:5" s="231" customFormat="1" ht="42.75">
      <c r="A50" s="330" t="s">
        <v>103</v>
      </c>
      <c r="B50" s="222">
        <v>4</v>
      </c>
      <c r="C50" s="223" t="s">
        <v>104</v>
      </c>
      <c r="D50" s="222">
        <v>13</v>
      </c>
      <c r="E50" s="265" t="s">
        <v>105</v>
      </c>
    </row>
    <row r="51" spans="1:5" s="231" customFormat="1" ht="55.5" customHeight="1">
      <c r="A51" s="330"/>
      <c r="B51" s="222">
        <v>5</v>
      </c>
      <c r="C51" s="227" t="s">
        <v>106</v>
      </c>
      <c r="D51" s="222">
        <v>14</v>
      </c>
      <c r="E51" s="223" t="s">
        <v>107</v>
      </c>
    </row>
    <row r="52" spans="1:5" s="231" customFormat="1" ht="57">
      <c r="A52" s="330"/>
      <c r="B52" s="222">
        <v>6</v>
      </c>
      <c r="C52" s="223" t="s">
        <v>108</v>
      </c>
      <c r="D52" s="222">
        <v>15</v>
      </c>
      <c r="E52" s="223" t="s">
        <v>109</v>
      </c>
    </row>
    <row r="53" spans="1:5" s="231" customFormat="1" ht="42.75">
      <c r="A53" s="330"/>
      <c r="B53" s="222">
        <v>7</v>
      </c>
      <c r="C53" s="223" t="s">
        <v>110</v>
      </c>
      <c r="D53" s="222">
        <v>16</v>
      </c>
      <c r="E53" s="223" t="s">
        <v>111</v>
      </c>
    </row>
    <row r="54" spans="1:5" s="231" customFormat="1" ht="28.5">
      <c r="A54" s="330"/>
      <c r="B54" s="222">
        <v>8</v>
      </c>
      <c r="C54" s="233" t="s">
        <v>112</v>
      </c>
      <c r="D54" s="222">
        <v>17</v>
      </c>
      <c r="E54" s="227" t="s">
        <v>113</v>
      </c>
    </row>
    <row r="55" spans="1:5" s="231" customFormat="1" ht="42.75">
      <c r="A55" s="330"/>
      <c r="B55" s="222">
        <v>9</v>
      </c>
      <c r="C55" s="223" t="s">
        <v>114</v>
      </c>
      <c r="D55" s="222">
        <v>18</v>
      </c>
      <c r="E55" s="227" t="s">
        <v>115</v>
      </c>
    </row>
    <row r="56" spans="1:5" s="231" customFormat="1" ht="61.5" customHeight="1">
      <c r="A56" s="330"/>
      <c r="B56" s="222">
        <v>10</v>
      </c>
      <c r="C56" s="227" t="s">
        <v>116</v>
      </c>
      <c r="D56" s="222">
        <v>19</v>
      </c>
      <c r="E56" s="227" t="s">
        <v>117</v>
      </c>
    </row>
    <row r="57" spans="1:5" ht="71.25" customHeight="1">
      <c r="A57" s="330"/>
      <c r="B57" s="222">
        <v>11</v>
      </c>
      <c r="C57" s="227" t="s">
        <v>118</v>
      </c>
      <c r="D57" s="222">
        <v>20</v>
      </c>
      <c r="E57" s="223" t="s">
        <v>119</v>
      </c>
    </row>
    <row r="58" spans="1:5" ht="105" customHeight="1">
      <c r="A58" s="330"/>
      <c r="B58" s="222"/>
      <c r="C58" s="227"/>
      <c r="D58" s="222">
        <v>21</v>
      </c>
      <c r="E58" s="223" t="s">
        <v>478</v>
      </c>
    </row>
    <row r="59" spans="1:5" ht="133.5" customHeight="1">
      <c r="A59" s="330" t="s">
        <v>120</v>
      </c>
      <c r="B59" s="222">
        <v>12</v>
      </c>
      <c r="C59" s="223" t="s">
        <v>121</v>
      </c>
      <c r="D59" s="222">
        <v>22</v>
      </c>
      <c r="E59" s="223" t="s">
        <v>122</v>
      </c>
    </row>
    <row r="60" spans="1:5" ht="75.599999999999994" customHeight="1">
      <c r="A60" s="330"/>
      <c r="B60" s="222">
        <v>13</v>
      </c>
      <c r="C60" s="227" t="s">
        <v>123</v>
      </c>
      <c r="D60" s="224">
        <v>23</v>
      </c>
      <c r="E60" s="227" t="s">
        <v>124</v>
      </c>
    </row>
    <row r="61" spans="1:5" ht="75.599999999999994" customHeight="1">
      <c r="A61" s="330"/>
      <c r="B61" s="222"/>
      <c r="D61" s="224">
        <v>24</v>
      </c>
      <c r="E61" s="223" t="s">
        <v>125</v>
      </c>
    </row>
    <row r="62" spans="1:5" ht="75.599999999999994" customHeight="1">
      <c r="A62" s="330"/>
      <c r="B62" s="236"/>
      <c r="C62" s="224"/>
      <c r="D62" s="224">
        <v>25</v>
      </c>
      <c r="E62" s="223" t="s">
        <v>126</v>
      </c>
    </row>
    <row r="63" spans="1:5" ht="62.45" customHeight="1">
      <c r="A63" s="330"/>
      <c r="B63" s="236"/>
      <c r="C63" s="224"/>
      <c r="D63" s="224">
        <v>26</v>
      </c>
      <c r="E63" s="223" t="s">
        <v>127</v>
      </c>
    </row>
    <row r="64" spans="1:5" ht="42.75">
      <c r="A64" s="330"/>
      <c r="B64" s="212"/>
      <c r="C64" s="224"/>
      <c r="D64" s="224">
        <v>27</v>
      </c>
      <c r="E64" s="223" t="s">
        <v>128</v>
      </c>
    </row>
    <row r="65" spans="1:5" ht="57">
      <c r="A65" s="330" t="s">
        <v>129</v>
      </c>
      <c r="B65" s="222">
        <v>14</v>
      </c>
      <c r="C65" s="223" t="s">
        <v>130</v>
      </c>
      <c r="D65" s="224">
        <v>28</v>
      </c>
      <c r="E65" s="265" t="s">
        <v>131</v>
      </c>
    </row>
    <row r="66" spans="1:5" ht="42.75">
      <c r="A66" s="330"/>
      <c r="B66" s="222">
        <v>15</v>
      </c>
      <c r="C66" s="223" t="s">
        <v>132</v>
      </c>
      <c r="D66" s="224">
        <v>29</v>
      </c>
      <c r="E66" s="265" t="s">
        <v>133</v>
      </c>
    </row>
    <row r="67" spans="1:5" ht="85.5">
      <c r="A67" s="330"/>
      <c r="B67" s="222">
        <v>16</v>
      </c>
      <c r="C67" s="223" t="s">
        <v>134</v>
      </c>
      <c r="D67" s="224">
        <v>30</v>
      </c>
      <c r="E67" s="265" t="s">
        <v>135</v>
      </c>
    </row>
    <row r="68" spans="1:5" ht="28.5">
      <c r="A68" s="330"/>
      <c r="B68" s="222">
        <v>17</v>
      </c>
      <c r="C68" s="227" t="s">
        <v>136</v>
      </c>
      <c r="D68" s="224">
        <v>31</v>
      </c>
      <c r="E68" s="265" t="s">
        <v>137</v>
      </c>
    </row>
    <row r="69" spans="1:5" ht="42.75">
      <c r="A69" s="330"/>
      <c r="B69" s="222">
        <v>18</v>
      </c>
      <c r="C69" s="223" t="s">
        <v>138</v>
      </c>
      <c r="D69" s="224"/>
      <c r="E69" s="233"/>
    </row>
    <row r="70" spans="1:5" ht="28.5">
      <c r="A70" s="330"/>
      <c r="B70" s="222">
        <v>19</v>
      </c>
      <c r="C70" s="223" t="s">
        <v>139</v>
      </c>
      <c r="D70" s="224"/>
      <c r="E70" s="233"/>
    </row>
    <row r="71" spans="1:5" ht="28.5">
      <c r="A71" s="330"/>
      <c r="B71" s="222">
        <v>20</v>
      </c>
      <c r="C71" s="223" t="s">
        <v>140</v>
      </c>
      <c r="D71" s="224"/>
      <c r="E71" s="233"/>
    </row>
    <row r="72" spans="1:5" ht="42.75">
      <c r="A72" s="330" t="s">
        <v>141</v>
      </c>
      <c r="B72" s="222">
        <v>21</v>
      </c>
      <c r="C72" s="223" t="s">
        <v>142</v>
      </c>
      <c r="D72" s="224">
        <v>32</v>
      </c>
      <c r="E72" s="265" t="s">
        <v>143</v>
      </c>
    </row>
    <row r="73" spans="1:5" ht="42.75">
      <c r="A73" s="330"/>
      <c r="B73" s="222"/>
      <c r="C73" s="223"/>
      <c r="D73" s="224">
        <v>33</v>
      </c>
      <c r="E73" s="223" t="s">
        <v>144</v>
      </c>
    </row>
    <row r="74" spans="1:5" ht="28.5">
      <c r="A74" s="330"/>
      <c r="B74" s="222"/>
      <c r="C74" s="223"/>
      <c r="D74" s="224">
        <v>34</v>
      </c>
      <c r="E74" s="223" t="s">
        <v>145</v>
      </c>
    </row>
    <row r="75" spans="1:5" ht="42.75">
      <c r="A75" s="278" t="s">
        <v>146</v>
      </c>
      <c r="B75" s="222"/>
      <c r="C75" s="223"/>
      <c r="D75" s="224">
        <v>35</v>
      </c>
      <c r="E75" s="227" t="s">
        <v>147</v>
      </c>
    </row>
    <row r="76" spans="1:5" ht="77.099999999999994" customHeight="1">
      <c r="A76" s="277" t="s">
        <v>148</v>
      </c>
      <c r="B76" s="222"/>
      <c r="C76" s="223"/>
      <c r="D76" s="224">
        <v>36</v>
      </c>
      <c r="E76" s="227" t="s">
        <v>149</v>
      </c>
    </row>
    <row r="77" spans="1:5" ht="50.1" customHeight="1">
      <c r="A77" s="330" t="s">
        <v>150</v>
      </c>
      <c r="B77" s="222">
        <v>22</v>
      </c>
      <c r="C77" s="265" t="s">
        <v>151</v>
      </c>
      <c r="D77" s="224">
        <v>37</v>
      </c>
      <c r="E77" s="233" t="s">
        <v>152</v>
      </c>
    </row>
    <row r="78" spans="1:5" ht="50.1" customHeight="1">
      <c r="A78" s="330"/>
      <c r="B78" s="222">
        <v>23</v>
      </c>
      <c r="C78" s="265" t="s">
        <v>153</v>
      </c>
      <c r="D78" s="224">
        <v>38</v>
      </c>
      <c r="E78" s="233" t="s">
        <v>154</v>
      </c>
    </row>
    <row r="79" spans="1:5" ht="50.1" customHeight="1">
      <c r="A79" s="330"/>
      <c r="B79" s="222"/>
      <c r="D79" s="224">
        <v>39</v>
      </c>
      <c r="E79" s="233" t="s">
        <v>155</v>
      </c>
    </row>
    <row r="80" spans="1:5" ht="50.1" customHeight="1">
      <c r="A80" s="330"/>
      <c r="B80" s="222"/>
      <c r="C80" s="233"/>
      <c r="D80" s="224">
        <v>40</v>
      </c>
      <c r="E80" s="233" t="s">
        <v>156</v>
      </c>
    </row>
    <row r="81" spans="1:6" ht="50.1" customHeight="1">
      <c r="A81" s="330"/>
      <c r="B81" s="222"/>
      <c r="C81" s="233"/>
      <c r="D81" s="224">
        <v>41</v>
      </c>
      <c r="E81" s="265" t="s">
        <v>157</v>
      </c>
    </row>
    <row r="82" spans="1:6" ht="50.1" customHeight="1">
      <c r="A82" s="330"/>
      <c r="B82" s="222"/>
      <c r="C82" s="233"/>
      <c r="D82" s="224">
        <v>42</v>
      </c>
      <c r="E82" s="265" t="s">
        <v>158</v>
      </c>
    </row>
    <row r="83" spans="1:6" ht="50.1" customHeight="1">
      <c r="A83" s="330"/>
      <c r="B83" s="222"/>
      <c r="C83" s="233"/>
      <c r="D83" s="224">
        <v>43</v>
      </c>
      <c r="E83" s="266" t="s">
        <v>159</v>
      </c>
    </row>
    <row r="84" spans="1:6" ht="39.950000000000003" customHeight="1">
      <c r="A84" s="330"/>
      <c r="B84" s="222"/>
      <c r="C84" s="233"/>
      <c r="D84" s="224">
        <v>44</v>
      </c>
      <c r="E84" s="265" t="s">
        <v>160</v>
      </c>
    </row>
    <row r="85" spans="1:6" ht="39.950000000000003" customHeight="1">
      <c r="A85" s="318" t="s">
        <v>161</v>
      </c>
      <c r="B85" s="222">
        <v>24</v>
      </c>
      <c r="C85" s="223" t="s">
        <v>162</v>
      </c>
      <c r="D85" s="224">
        <v>45</v>
      </c>
      <c r="E85" s="227" t="s">
        <v>163</v>
      </c>
    </row>
    <row r="86" spans="1:6" ht="72" customHeight="1">
      <c r="A86" s="333"/>
      <c r="B86" s="222">
        <v>25</v>
      </c>
      <c r="C86" s="223" t="s">
        <v>164</v>
      </c>
      <c r="D86" s="224">
        <v>46</v>
      </c>
      <c r="E86" s="227" t="s">
        <v>165</v>
      </c>
    </row>
    <row r="87" spans="1:6" ht="72" customHeight="1">
      <c r="A87" s="333"/>
      <c r="B87" s="234"/>
      <c r="C87" s="235"/>
      <c r="D87" s="224">
        <v>47</v>
      </c>
      <c r="E87" s="267" t="s">
        <v>166</v>
      </c>
    </row>
    <row r="88" spans="1:6">
      <c r="B88" s="268"/>
      <c r="C88" s="269"/>
      <c r="D88" s="268"/>
    </row>
    <row r="89" spans="1:6" ht="45.75" customHeight="1">
      <c r="A89" s="289" t="s">
        <v>167</v>
      </c>
      <c r="B89" s="334" t="s">
        <v>168</v>
      </c>
      <c r="C89" s="335"/>
      <c r="D89" s="270" t="s">
        <v>169</v>
      </c>
      <c r="E89" s="271" t="s">
        <v>170</v>
      </c>
      <c r="F89" s="272"/>
    </row>
    <row r="90" spans="1:6" ht="36" customHeight="1">
      <c r="A90" s="273" t="s">
        <v>171</v>
      </c>
      <c r="B90" s="331" t="s">
        <v>172</v>
      </c>
      <c r="C90" s="332"/>
      <c r="D90" s="274" t="s">
        <v>173</v>
      </c>
      <c r="E90" s="275" t="s">
        <v>174</v>
      </c>
      <c r="F90" s="272"/>
    </row>
    <row r="91" spans="1:6" ht="18" customHeight="1">
      <c r="E91" s="276"/>
    </row>
    <row r="92" spans="1:6" ht="36" customHeight="1"/>
    <row r="93" spans="1:6" ht="36" customHeight="1"/>
  </sheetData>
  <mergeCells count="26">
    <mergeCell ref="B90:C90"/>
    <mergeCell ref="A33:A35"/>
    <mergeCell ref="A36:E36"/>
    <mergeCell ref="A38:A44"/>
    <mergeCell ref="A45:A49"/>
    <mergeCell ref="A50:A58"/>
    <mergeCell ref="A59:A64"/>
    <mergeCell ref="A65:A71"/>
    <mergeCell ref="A72:A74"/>
    <mergeCell ref="A77:A84"/>
    <mergeCell ref="A85:A87"/>
    <mergeCell ref="B89:C89"/>
    <mergeCell ref="A31:A32"/>
    <mergeCell ref="B1:D1"/>
    <mergeCell ref="B2:C2"/>
    <mergeCell ref="B4:E4"/>
    <mergeCell ref="A6:A7"/>
    <mergeCell ref="B6:C6"/>
    <mergeCell ref="D6:E6"/>
    <mergeCell ref="B7:C7"/>
    <mergeCell ref="D7:E7"/>
    <mergeCell ref="A9:E9"/>
    <mergeCell ref="A11:A12"/>
    <mergeCell ref="A13:A17"/>
    <mergeCell ref="A18:A25"/>
    <mergeCell ref="A26:A3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5A82-F848-4456-AABA-01C741BA9E62}">
  <sheetPr codeName="Sheet5"/>
  <dimension ref="A1:F13"/>
  <sheetViews>
    <sheetView showGridLines="0" view="pageBreakPreview" zoomScale="60" zoomScaleNormal="90" workbookViewId="0">
      <selection activeCell="B12" sqref="B12"/>
    </sheetView>
  </sheetViews>
  <sheetFormatPr baseColWidth="10" defaultColWidth="10.42578125" defaultRowHeight="15"/>
  <cols>
    <col min="1" max="1" width="60.85546875" style="251" customWidth="1"/>
    <col min="2" max="2" width="15.85546875" style="252" customWidth="1"/>
    <col min="3" max="5" width="15.85546875" style="253" customWidth="1"/>
    <col min="6" max="6" width="40.85546875" style="251" customWidth="1"/>
    <col min="7" max="7" width="2.7109375" style="240" customWidth="1"/>
    <col min="8" max="16384" width="10.42578125" style="240"/>
  </cols>
  <sheetData>
    <row r="1" spans="1:6" ht="80.099999999999994" customHeight="1">
      <c r="A1" s="239"/>
      <c r="B1" s="336" t="s">
        <v>175</v>
      </c>
      <c r="C1" s="336"/>
      <c r="D1" s="336"/>
      <c r="E1" s="336"/>
      <c r="F1" s="239"/>
    </row>
    <row r="2" spans="1:6">
      <c r="A2" s="337" t="s">
        <v>176</v>
      </c>
      <c r="B2" s="337"/>
      <c r="C2" s="337"/>
      <c r="D2" s="337"/>
      <c r="E2" s="337"/>
      <c r="F2" s="337"/>
    </row>
    <row r="3" spans="1:6" ht="28.5" customHeight="1">
      <c r="A3" s="338" t="s">
        <v>177</v>
      </c>
      <c r="B3" s="339" t="s">
        <v>178</v>
      </c>
      <c r="C3" s="339"/>
      <c r="D3" s="339"/>
      <c r="E3" s="339"/>
      <c r="F3" s="279" t="s">
        <v>179</v>
      </c>
    </row>
    <row r="4" spans="1:6" ht="46.5" customHeight="1">
      <c r="A4" s="338"/>
      <c r="B4" s="241" t="s">
        <v>180</v>
      </c>
      <c r="C4" s="241" t="s">
        <v>181</v>
      </c>
      <c r="D4" s="241" t="s">
        <v>182</v>
      </c>
      <c r="E4" s="241" t="s">
        <v>183</v>
      </c>
      <c r="F4" s="242"/>
    </row>
    <row r="5" spans="1:6" ht="65.099999999999994" customHeight="1">
      <c r="A5" s="290"/>
      <c r="B5" s="243"/>
      <c r="C5" s="244"/>
      <c r="D5" s="244"/>
      <c r="E5" s="244"/>
      <c r="F5" s="247"/>
    </row>
    <row r="6" spans="1:6" ht="65.099999999999994" customHeight="1">
      <c r="A6" s="245"/>
      <c r="B6" s="243"/>
      <c r="C6" s="244"/>
      <c r="D6" s="244"/>
      <c r="E6" s="244"/>
      <c r="F6" s="247"/>
    </row>
    <row r="7" spans="1:6" ht="65.099999999999994" customHeight="1">
      <c r="A7" s="245"/>
      <c r="B7" s="243"/>
      <c r="C7" s="244"/>
      <c r="D7" s="247"/>
      <c r="E7" s="247"/>
      <c r="F7" s="247"/>
    </row>
    <row r="8" spans="1:6" ht="65.099999999999994" customHeight="1">
      <c r="A8" s="248"/>
      <c r="B8" s="246"/>
      <c r="C8" s="244"/>
      <c r="D8" s="247"/>
      <c r="E8" s="247"/>
      <c r="F8" s="247"/>
    </row>
    <row r="9" spans="1:6" ht="78.95" customHeight="1">
      <c r="A9" s="248"/>
      <c r="B9" s="246"/>
      <c r="C9" s="246"/>
      <c r="D9" s="244"/>
      <c r="E9" s="244"/>
      <c r="F9" s="247"/>
    </row>
    <row r="10" spans="1:6" ht="65.099999999999994" customHeight="1">
      <c r="A10" s="245"/>
      <c r="B10" s="243"/>
      <c r="C10" s="244"/>
      <c r="D10" s="244"/>
      <c r="E10" s="244"/>
      <c r="F10" s="291"/>
    </row>
    <row r="11" spans="1:6" ht="65.099999999999994" customHeight="1">
      <c r="A11" s="249"/>
      <c r="B11" s="246"/>
      <c r="C11" s="247"/>
      <c r="D11" s="247"/>
      <c r="E11" s="247"/>
      <c r="F11" s="250"/>
    </row>
    <row r="12" spans="1:6" ht="65.099999999999994" customHeight="1">
      <c r="A12" s="249"/>
      <c r="B12" s="246"/>
      <c r="C12" s="247"/>
      <c r="D12" s="244"/>
      <c r="E12" s="247"/>
      <c r="F12" s="250"/>
    </row>
    <row r="13" spans="1:6" ht="65.099999999999994" customHeight="1">
      <c r="A13" s="249"/>
      <c r="B13" s="246"/>
      <c r="C13" s="247"/>
      <c r="D13" s="247"/>
      <c r="E13" s="247"/>
      <c r="F13" s="250"/>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F3854F9E-E5C6-4945-BBA4-53397B2033B9}"/>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6E6F83D-F615-4DF7-9943-9EE1E40D175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E8" sqref="E8"/>
    </sheetView>
  </sheetViews>
  <sheetFormatPr baseColWidth="10" defaultColWidth="11.42578125" defaultRowHeight="14.25"/>
  <cols>
    <col min="1" max="1" width="2.7109375" style="15" customWidth="1"/>
    <col min="2" max="2" width="24.7109375" style="15" customWidth="1"/>
    <col min="3" max="3" width="11.28515625" style="45" customWidth="1"/>
    <col min="4" max="4" width="19.28515625" style="45"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65" t="s">
        <v>184</v>
      </c>
      <c r="C2" s="366"/>
      <c r="D2" s="366"/>
      <c r="E2" s="366"/>
      <c r="F2" s="366"/>
      <c r="G2" s="367"/>
    </row>
    <row r="3" spans="2:9" ht="15">
      <c r="B3" s="368" t="s">
        <v>185</v>
      </c>
      <c r="C3" s="369"/>
      <c r="D3" s="370"/>
      <c r="E3" s="370"/>
      <c r="F3" s="370"/>
      <c r="G3" s="371"/>
    </row>
    <row r="4" spans="2:9" ht="88.5" customHeight="1">
      <c r="B4" s="372" t="s">
        <v>186</v>
      </c>
      <c r="C4" s="373"/>
      <c r="D4" s="373"/>
      <c r="E4" s="373"/>
      <c r="F4" s="373"/>
      <c r="G4" s="374"/>
    </row>
    <row r="5" spans="2:9" ht="15">
      <c r="B5" s="123"/>
      <c r="C5" s="124"/>
      <c r="D5" s="125"/>
      <c r="E5" s="126"/>
      <c r="F5" s="126"/>
      <c r="G5" s="126"/>
    </row>
    <row r="6" spans="2:9" ht="16.5" customHeight="1">
      <c r="B6" s="375" t="s">
        <v>187</v>
      </c>
      <c r="C6" s="376"/>
      <c r="D6" s="376"/>
      <c r="E6" s="376"/>
      <c r="F6" s="376"/>
      <c r="G6" s="377"/>
    </row>
    <row r="7" spans="2:9" ht="76.5" customHeight="1">
      <c r="B7" s="375"/>
      <c r="C7" s="376"/>
      <c r="D7" s="376"/>
      <c r="E7" s="376"/>
      <c r="F7" s="376"/>
      <c r="G7" s="377"/>
    </row>
    <row r="8" spans="2:9" ht="15" thickBot="1">
      <c r="B8" s="192"/>
      <c r="C8" s="193"/>
      <c r="D8" s="193"/>
      <c r="E8" s="194"/>
      <c r="F8" s="195"/>
      <c r="G8" s="195"/>
    </row>
    <row r="9" spans="2:9">
      <c r="B9" s="196"/>
      <c r="C9" s="197" t="s">
        <v>188</v>
      </c>
      <c r="D9" s="361" t="s">
        <v>189</v>
      </c>
      <c r="E9" s="362"/>
      <c r="F9" s="363" t="s">
        <v>190</v>
      </c>
      <c r="G9" s="364"/>
    </row>
    <row r="10" spans="2:9" ht="15" customHeight="1">
      <c r="B10" s="198"/>
      <c r="C10" s="129">
        <v>5</v>
      </c>
      <c r="D10" s="378" t="s">
        <v>191</v>
      </c>
      <c r="E10" s="379"/>
      <c r="F10" s="340" t="s">
        <v>192</v>
      </c>
      <c r="G10" s="341"/>
      <c r="H10" s="391"/>
      <c r="I10" s="391"/>
    </row>
    <row r="11" spans="2:9">
      <c r="B11" s="198"/>
      <c r="C11" s="129">
        <v>5</v>
      </c>
      <c r="D11" s="378" t="s">
        <v>193</v>
      </c>
      <c r="E11" s="379"/>
      <c r="F11" s="340" t="s">
        <v>194</v>
      </c>
      <c r="G11" s="341"/>
      <c r="H11" s="391"/>
      <c r="I11" s="391"/>
    </row>
    <row r="12" spans="2:9">
      <c r="B12" s="198"/>
      <c r="C12" s="129">
        <v>5</v>
      </c>
      <c r="D12" s="378" t="s">
        <v>195</v>
      </c>
      <c r="E12" s="379"/>
      <c r="F12" s="340" t="s">
        <v>196</v>
      </c>
      <c r="G12" s="341"/>
      <c r="H12" s="391"/>
      <c r="I12" s="391"/>
    </row>
    <row r="13" spans="2:9" ht="27.75" customHeight="1">
      <c r="B13" s="198"/>
      <c r="C13" s="129">
        <v>5</v>
      </c>
      <c r="D13" s="378" t="s">
        <v>197</v>
      </c>
      <c r="E13" s="379"/>
      <c r="F13" s="340" t="s">
        <v>198</v>
      </c>
      <c r="G13" s="341"/>
      <c r="H13" s="391"/>
      <c r="I13" s="391"/>
    </row>
    <row r="14" spans="2:9">
      <c r="B14" s="198"/>
      <c r="C14" s="129">
        <v>5</v>
      </c>
      <c r="D14" s="378" t="s">
        <v>199</v>
      </c>
      <c r="E14" s="379"/>
      <c r="F14" s="340" t="s">
        <v>200</v>
      </c>
      <c r="G14" s="341"/>
      <c r="H14" s="391"/>
      <c r="I14" s="391"/>
    </row>
    <row r="15" spans="2:9" ht="41.25" customHeight="1">
      <c r="B15" s="198"/>
      <c r="C15" s="129">
        <v>5</v>
      </c>
      <c r="D15" s="378" t="s">
        <v>201</v>
      </c>
      <c r="E15" s="379"/>
      <c r="F15" s="340" t="s">
        <v>202</v>
      </c>
      <c r="G15" s="341"/>
      <c r="H15" s="391"/>
      <c r="I15" s="391"/>
    </row>
    <row r="16" spans="2:9" ht="41.25" customHeight="1">
      <c r="B16" s="198"/>
      <c r="C16" s="129">
        <v>5</v>
      </c>
      <c r="D16" s="342" t="s">
        <v>203</v>
      </c>
      <c r="E16" s="343"/>
      <c r="F16" s="340" t="s">
        <v>204</v>
      </c>
      <c r="G16" s="341"/>
      <c r="H16" s="391"/>
      <c r="I16" s="391"/>
    </row>
    <row r="17" spans="2:9" ht="51.75" customHeight="1">
      <c r="B17" s="198"/>
      <c r="C17" s="129">
        <v>5</v>
      </c>
      <c r="D17" s="343" t="s">
        <v>205</v>
      </c>
      <c r="E17" s="380"/>
      <c r="F17" s="340" t="s">
        <v>206</v>
      </c>
      <c r="G17" s="341"/>
      <c r="H17" s="391"/>
      <c r="I17" s="391"/>
    </row>
    <row r="18" spans="2:9" ht="51.75" customHeight="1">
      <c r="B18" s="198"/>
      <c r="C18" s="129">
        <v>5</v>
      </c>
      <c r="D18" s="342" t="s">
        <v>207</v>
      </c>
      <c r="E18" s="343"/>
      <c r="F18" s="340" t="s">
        <v>208</v>
      </c>
      <c r="G18" s="341"/>
      <c r="H18" s="391"/>
      <c r="I18" s="391"/>
    </row>
    <row r="19" spans="2:9" ht="51.75" customHeight="1">
      <c r="B19" s="198"/>
      <c r="C19" s="129">
        <v>5</v>
      </c>
      <c r="D19" s="130" t="s">
        <v>209</v>
      </c>
      <c r="E19" s="131"/>
      <c r="F19" s="340" t="s">
        <v>210</v>
      </c>
      <c r="G19" s="341"/>
      <c r="H19" s="391"/>
      <c r="I19" s="391"/>
    </row>
    <row r="20" spans="2:9" ht="51.75" customHeight="1">
      <c r="B20" s="198"/>
      <c r="C20" s="129">
        <v>5</v>
      </c>
      <c r="D20" s="130" t="s">
        <v>211</v>
      </c>
      <c r="E20" s="131"/>
      <c r="F20" s="340" t="s">
        <v>212</v>
      </c>
      <c r="G20" s="341"/>
      <c r="H20" s="391"/>
      <c r="I20" s="391"/>
    </row>
    <row r="21" spans="2:9" ht="66.75" customHeight="1">
      <c r="B21" s="198"/>
      <c r="C21" s="129">
        <v>5</v>
      </c>
      <c r="D21" s="342" t="s">
        <v>213</v>
      </c>
      <c r="E21" s="343"/>
      <c r="F21" s="340" t="s">
        <v>214</v>
      </c>
      <c r="G21" s="341"/>
      <c r="H21" s="391"/>
      <c r="I21" s="391"/>
    </row>
    <row r="22" spans="2:9" ht="36" customHeight="1">
      <c r="B22" s="198"/>
      <c r="C22" s="129">
        <v>5</v>
      </c>
      <c r="D22" s="359" t="s">
        <v>215</v>
      </c>
      <c r="E22" s="360"/>
      <c r="F22" s="340" t="s">
        <v>216</v>
      </c>
      <c r="G22" s="341"/>
      <c r="H22" s="395"/>
      <c r="I22" s="395"/>
    </row>
    <row r="23" spans="2:9" ht="26.25" customHeight="1">
      <c r="B23" s="198"/>
      <c r="C23" s="129">
        <v>5</v>
      </c>
      <c r="D23" s="349" t="s">
        <v>217</v>
      </c>
      <c r="E23" s="349"/>
      <c r="F23" s="350" t="s">
        <v>218</v>
      </c>
      <c r="G23" s="341"/>
      <c r="H23" s="391"/>
      <c r="I23" s="391"/>
    </row>
    <row r="24" spans="2:9" ht="26.25" customHeight="1">
      <c r="B24" s="198"/>
      <c r="C24" s="129">
        <v>5</v>
      </c>
      <c r="D24" s="349" t="s">
        <v>219</v>
      </c>
      <c r="E24" s="349"/>
      <c r="F24" s="350" t="s">
        <v>220</v>
      </c>
      <c r="G24" s="341"/>
      <c r="H24" s="391"/>
      <c r="I24" s="391"/>
    </row>
    <row r="25" spans="2:9" ht="26.25" customHeight="1">
      <c r="B25" s="198"/>
      <c r="C25" s="129">
        <v>5</v>
      </c>
      <c r="D25" s="351" t="s">
        <v>221</v>
      </c>
      <c r="E25" s="352"/>
      <c r="F25" s="350" t="s">
        <v>222</v>
      </c>
      <c r="G25" s="341"/>
      <c r="H25" s="391"/>
      <c r="I25" s="391"/>
    </row>
    <row r="26" spans="2:9" ht="27" customHeight="1">
      <c r="B26" s="199"/>
      <c r="C26" s="392" t="s">
        <v>223</v>
      </c>
      <c r="D26" s="393"/>
      <c r="E26" s="393"/>
      <c r="F26" s="393"/>
      <c r="G26" s="394"/>
    </row>
    <row r="27" spans="2:9" ht="27" customHeight="1">
      <c r="B27" s="356" t="s">
        <v>224</v>
      </c>
      <c r="C27" s="357"/>
      <c r="D27" s="357"/>
      <c r="E27" s="357"/>
      <c r="F27" s="357"/>
      <c r="G27" s="358"/>
    </row>
    <row r="28" spans="2:9" ht="10.5" customHeight="1">
      <c r="B28" s="200"/>
      <c r="D28" s="132"/>
      <c r="E28" s="133"/>
      <c r="F28" s="134"/>
      <c r="G28" s="134"/>
    </row>
    <row r="29" spans="2:9">
      <c r="B29" s="200"/>
      <c r="C29" s="201"/>
      <c r="D29" s="353" t="s">
        <v>189</v>
      </c>
      <c r="E29" s="353"/>
      <c r="F29" s="354" t="s">
        <v>190</v>
      </c>
      <c r="G29" s="355"/>
    </row>
    <row r="30" spans="2:9">
      <c r="B30" s="200"/>
      <c r="D30" s="346" t="s">
        <v>191</v>
      </c>
      <c r="E30" s="346"/>
      <c r="F30" s="347" t="s">
        <v>225</v>
      </c>
      <c r="G30" s="348"/>
      <c r="H30" s="391"/>
      <c r="I30" s="391"/>
    </row>
    <row r="31" spans="2:9">
      <c r="B31" s="200"/>
      <c r="D31" s="346" t="s">
        <v>193</v>
      </c>
      <c r="E31" s="346"/>
      <c r="F31" s="347" t="s">
        <v>226</v>
      </c>
      <c r="G31" s="348"/>
      <c r="H31" s="391"/>
      <c r="I31" s="391"/>
    </row>
    <row r="32" spans="2:9">
      <c r="B32" s="200"/>
      <c r="D32" s="346" t="s">
        <v>195</v>
      </c>
      <c r="E32" s="346"/>
      <c r="F32" s="347" t="s">
        <v>227</v>
      </c>
      <c r="G32" s="348"/>
      <c r="H32" s="391"/>
      <c r="I32" s="391"/>
    </row>
    <row r="33" spans="2:9">
      <c r="B33" s="200"/>
      <c r="D33" s="346" t="s">
        <v>197</v>
      </c>
      <c r="E33" s="346"/>
      <c r="F33" s="347" t="s">
        <v>228</v>
      </c>
      <c r="G33" s="348"/>
      <c r="H33" s="391"/>
      <c r="I33" s="391"/>
    </row>
    <row r="34" spans="2:9">
      <c r="B34" s="200"/>
      <c r="D34" s="346" t="s">
        <v>199</v>
      </c>
      <c r="E34" s="346"/>
      <c r="F34" s="347" t="s">
        <v>229</v>
      </c>
      <c r="G34" s="348"/>
      <c r="H34" s="391"/>
      <c r="I34" s="391"/>
    </row>
    <row r="35" spans="2:9" ht="40.9" customHeight="1">
      <c r="B35" s="200"/>
      <c r="D35" s="346" t="s">
        <v>230</v>
      </c>
      <c r="E35" s="346"/>
      <c r="F35" s="347" t="s">
        <v>231</v>
      </c>
      <c r="G35" s="348"/>
      <c r="H35" s="391"/>
      <c r="I35" s="391"/>
    </row>
    <row r="36" spans="2:9" ht="42" customHeight="1">
      <c r="B36" s="127"/>
      <c r="C36" s="128"/>
      <c r="D36" s="346" t="s">
        <v>232</v>
      </c>
      <c r="E36" s="346"/>
      <c r="F36" s="347" t="s">
        <v>233</v>
      </c>
      <c r="G36" s="348"/>
      <c r="H36" s="396"/>
      <c r="I36" s="396"/>
    </row>
    <row r="37" spans="2:9" ht="30.75" customHeight="1">
      <c r="B37" s="127"/>
      <c r="C37" s="128"/>
      <c r="D37" s="346" t="s">
        <v>234</v>
      </c>
      <c r="E37" s="346"/>
      <c r="F37" s="344" t="s">
        <v>235</v>
      </c>
      <c r="G37" s="345"/>
      <c r="H37" s="396"/>
      <c r="I37" s="396"/>
    </row>
    <row r="38" spans="2:9" ht="33" customHeight="1">
      <c r="B38" s="127"/>
      <c r="C38" s="128"/>
      <c r="D38" s="346" t="s">
        <v>236</v>
      </c>
      <c r="E38" s="346"/>
      <c r="F38" s="344" t="s">
        <v>235</v>
      </c>
      <c r="G38" s="345"/>
      <c r="H38" s="396"/>
      <c r="I38" s="396"/>
    </row>
    <row r="39" spans="2:9" ht="30" customHeight="1">
      <c r="B39" s="127"/>
      <c r="C39" s="128"/>
      <c r="D39" s="346" t="s">
        <v>237</v>
      </c>
      <c r="E39" s="346"/>
      <c r="F39" s="344" t="s">
        <v>235</v>
      </c>
      <c r="G39" s="345"/>
      <c r="H39" s="396"/>
      <c r="I39" s="396"/>
    </row>
    <row r="40" spans="2:9" ht="30" customHeight="1">
      <c r="B40" s="127"/>
      <c r="C40" s="128"/>
      <c r="D40" s="346" t="s">
        <v>238</v>
      </c>
      <c r="E40" s="346"/>
      <c r="F40" s="344" t="s">
        <v>235</v>
      </c>
      <c r="G40" s="345"/>
      <c r="H40" s="396"/>
      <c r="I40" s="396"/>
    </row>
    <row r="41" spans="2:9" ht="30" customHeight="1">
      <c r="B41" s="127"/>
      <c r="C41" s="128"/>
      <c r="D41" s="387" t="s">
        <v>239</v>
      </c>
      <c r="E41" s="388"/>
      <c r="F41" s="347" t="s">
        <v>240</v>
      </c>
      <c r="G41" s="348"/>
      <c r="H41" s="396"/>
      <c r="I41" s="396"/>
    </row>
    <row r="42" spans="2:9" ht="35.25" customHeight="1">
      <c r="B42" s="127"/>
      <c r="C42" s="128"/>
      <c r="D42" s="346" t="s">
        <v>241</v>
      </c>
      <c r="E42" s="346"/>
      <c r="F42" s="347" t="s">
        <v>242</v>
      </c>
      <c r="G42" s="348"/>
      <c r="H42" s="396"/>
      <c r="I42" s="396"/>
    </row>
    <row r="43" spans="2:9" ht="31.5" customHeight="1">
      <c r="B43" s="127"/>
      <c r="C43" s="128"/>
      <c r="D43" s="346" t="s">
        <v>234</v>
      </c>
      <c r="E43" s="346"/>
      <c r="F43" s="344" t="s">
        <v>235</v>
      </c>
      <c r="G43" s="345"/>
      <c r="H43" s="396"/>
      <c r="I43" s="396"/>
    </row>
    <row r="44" spans="2:9" ht="35.25" customHeight="1">
      <c r="B44" s="127"/>
      <c r="C44" s="128"/>
      <c r="D44" s="346" t="s">
        <v>243</v>
      </c>
      <c r="E44" s="346"/>
      <c r="F44" s="344" t="s">
        <v>235</v>
      </c>
      <c r="G44" s="345"/>
      <c r="H44" s="396"/>
      <c r="I44" s="396"/>
    </row>
    <row r="45" spans="2:9" ht="57" customHeight="1">
      <c r="B45" s="127"/>
      <c r="C45" s="128"/>
      <c r="D45" s="346" t="s">
        <v>238</v>
      </c>
      <c r="E45" s="346"/>
      <c r="F45" s="344" t="s">
        <v>235</v>
      </c>
      <c r="G45" s="345"/>
      <c r="H45" s="396"/>
      <c r="I45" s="396"/>
    </row>
    <row r="46" spans="2:9" ht="32.25" customHeight="1">
      <c r="B46" s="127"/>
      <c r="C46" s="128"/>
      <c r="D46" s="346" t="s">
        <v>236</v>
      </c>
      <c r="E46" s="346"/>
      <c r="F46" s="344" t="s">
        <v>235</v>
      </c>
      <c r="G46" s="345"/>
      <c r="H46" s="396"/>
      <c r="I46" s="396"/>
    </row>
    <row r="47" spans="2:9" ht="32.25" customHeight="1">
      <c r="B47" s="127"/>
      <c r="C47" s="128"/>
      <c r="D47" s="387" t="s">
        <v>244</v>
      </c>
      <c r="E47" s="388"/>
      <c r="F47" s="389" t="s">
        <v>245</v>
      </c>
      <c r="G47" s="390"/>
      <c r="H47" s="396"/>
      <c r="I47" s="396"/>
    </row>
    <row r="48" spans="2:9" ht="32.25" customHeight="1">
      <c r="B48" s="127"/>
      <c r="C48" s="128"/>
      <c r="D48" s="346" t="s">
        <v>246</v>
      </c>
      <c r="E48" s="346"/>
      <c r="F48" s="347" t="s">
        <v>247</v>
      </c>
      <c r="G48" s="348"/>
      <c r="H48" s="396"/>
      <c r="I48" s="396"/>
    </row>
    <row r="49" spans="2:9" ht="32.25" customHeight="1">
      <c r="B49" s="127"/>
      <c r="C49" s="128"/>
      <c r="D49" s="346" t="s">
        <v>248</v>
      </c>
      <c r="E49" s="346"/>
      <c r="F49" s="347" t="s">
        <v>249</v>
      </c>
      <c r="G49" s="348"/>
      <c r="H49" s="396"/>
      <c r="I49" s="396"/>
    </row>
    <row r="50" spans="2:9" ht="32.25" customHeight="1">
      <c r="B50" s="127"/>
      <c r="C50" s="128"/>
      <c r="D50" s="346" t="s">
        <v>250</v>
      </c>
      <c r="E50" s="346"/>
      <c r="F50" s="347" t="s">
        <v>251</v>
      </c>
      <c r="G50" s="348"/>
      <c r="H50" s="396"/>
      <c r="I50" s="396"/>
    </row>
    <row r="51" spans="2:9" ht="32.25" customHeight="1">
      <c r="B51" s="127"/>
      <c r="C51" s="128"/>
      <c r="D51" s="132"/>
      <c r="E51" s="132"/>
      <c r="F51" s="134"/>
      <c r="G51" s="134"/>
      <c r="H51" s="396"/>
      <c r="I51" s="396"/>
    </row>
    <row r="52" spans="2:9" ht="32.25" customHeight="1">
      <c r="B52" s="127"/>
      <c r="C52" s="128"/>
      <c r="D52" s="132"/>
      <c r="E52" s="132"/>
      <c r="F52" s="134"/>
      <c r="G52" s="134"/>
    </row>
    <row r="53" spans="2:9" ht="32.25" customHeight="1">
      <c r="B53" s="127"/>
      <c r="C53" s="128"/>
      <c r="D53" s="132"/>
      <c r="E53" s="132"/>
      <c r="F53" s="134"/>
      <c r="G53" s="134"/>
    </row>
    <row r="54" spans="2:9" ht="21.75" customHeight="1">
      <c r="B54" s="384" t="s">
        <v>252</v>
      </c>
      <c r="C54" s="385"/>
      <c r="D54" s="385"/>
      <c r="E54" s="385"/>
      <c r="F54" s="385"/>
      <c r="G54" s="386"/>
    </row>
    <row r="55" spans="2:9" ht="21.75" customHeight="1">
      <c r="B55" s="384" t="s">
        <v>253</v>
      </c>
      <c r="C55" s="385"/>
      <c r="D55" s="385"/>
      <c r="E55" s="385"/>
      <c r="F55" s="385"/>
      <c r="G55" s="386"/>
    </row>
    <row r="56" spans="2:9" ht="20.25" customHeight="1">
      <c r="B56" s="384" t="s">
        <v>254</v>
      </c>
      <c r="C56" s="385"/>
      <c r="D56" s="385"/>
      <c r="E56" s="385"/>
      <c r="F56" s="385"/>
      <c r="G56" s="386"/>
    </row>
    <row r="57" spans="2:9" ht="20.25" customHeight="1">
      <c r="B57" s="384" t="s">
        <v>255</v>
      </c>
      <c r="C57" s="385"/>
      <c r="D57" s="385"/>
      <c r="E57" s="385"/>
      <c r="F57" s="385"/>
      <c r="G57" s="386"/>
    </row>
    <row r="58" spans="2:9" ht="18" customHeight="1" thickBot="1">
      <c r="B58" s="381" t="s">
        <v>256</v>
      </c>
      <c r="C58" s="382"/>
      <c r="D58" s="382"/>
      <c r="E58" s="382"/>
      <c r="F58" s="382"/>
      <c r="G58" s="383"/>
    </row>
    <row r="59" spans="2:9">
      <c r="B59" s="202"/>
      <c r="C59" s="203"/>
      <c r="D59" s="202"/>
      <c r="E59" s="202"/>
      <c r="F59" s="202"/>
      <c r="G59" s="20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59"/>
  <sheetViews>
    <sheetView topLeftCell="A10" zoomScale="85" zoomScaleNormal="85" zoomScalePageLayoutView="50" workbookViewId="0">
      <selection activeCell="E10" sqref="E10:E19"/>
    </sheetView>
  </sheetViews>
  <sheetFormatPr baseColWidth="10" defaultColWidth="11.42578125" defaultRowHeight="14.25"/>
  <cols>
    <col min="1" max="1" width="5" style="6" bestFit="1" customWidth="1"/>
    <col min="2" max="2" width="36.7109375" style="6" customWidth="1"/>
    <col min="3" max="3" width="35.7109375" style="6" customWidth="1"/>
    <col min="4" max="4" width="52.5703125" style="152" customWidth="1"/>
    <col min="5" max="5" width="27.42578125" style="6" customWidth="1"/>
    <col min="6" max="6" width="22" style="6" customWidth="1"/>
    <col min="7" max="7" width="17.28515625" style="6" bestFit="1" customWidth="1"/>
    <col min="8" max="8" width="26.28515625" style="6" customWidth="1"/>
    <col min="9" max="9" width="37.28515625" style="6" customWidth="1"/>
    <col min="10" max="10" width="33.28515625" style="6" customWidth="1"/>
    <col min="11" max="11" width="25.5703125" style="6" customWidth="1"/>
    <col min="12" max="12" width="23.5703125" style="6" hidden="1" customWidth="1"/>
    <col min="13" max="13" width="25.5703125" style="6" customWidth="1"/>
    <col min="14" max="14" width="26.28515625" style="6" customWidth="1"/>
    <col min="15" max="15" width="18" style="6" hidden="1" customWidth="1"/>
    <col min="16" max="16" width="11.42578125" style="156"/>
    <col min="17" max="16384" width="11.42578125" style="254"/>
  </cols>
  <sheetData>
    <row r="1" spans="1:16" ht="27.75">
      <c r="A1" s="439"/>
      <c r="B1" s="440"/>
      <c r="C1" s="440"/>
      <c r="D1" s="153"/>
      <c r="E1" s="154"/>
      <c r="F1" s="154"/>
      <c r="G1" s="154"/>
      <c r="H1" s="154"/>
      <c r="I1" s="154"/>
      <c r="J1" s="154"/>
      <c r="K1" s="154"/>
      <c r="L1" s="154"/>
      <c r="M1" s="154"/>
      <c r="N1" s="155"/>
      <c r="O1" s="154"/>
    </row>
    <row r="2" spans="1:16" ht="27.75">
      <c r="A2" s="441"/>
      <c r="B2" s="442"/>
      <c r="C2" s="442"/>
      <c r="D2" s="157"/>
      <c r="E2" s="158"/>
      <c r="F2" s="158"/>
      <c r="G2" s="158"/>
      <c r="H2" s="158"/>
      <c r="I2" s="158"/>
      <c r="J2" s="158"/>
      <c r="K2" s="158"/>
      <c r="L2" s="158"/>
      <c r="M2" s="158"/>
      <c r="N2" s="159"/>
      <c r="O2" s="158"/>
    </row>
    <row r="3" spans="1:16" ht="27.75">
      <c r="A3" s="160"/>
      <c r="B3" s="45"/>
      <c r="C3" s="45"/>
      <c r="D3" s="157"/>
      <c r="E3" s="158"/>
      <c r="F3" s="158"/>
      <c r="G3" s="158"/>
      <c r="H3" s="158"/>
      <c r="I3" s="158"/>
      <c r="J3" s="158"/>
      <c r="K3" s="158"/>
      <c r="L3" s="158"/>
      <c r="M3" s="158"/>
      <c r="N3" s="159"/>
      <c r="O3" s="158"/>
    </row>
    <row r="4" spans="1:16" ht="18">
      <c r="A4" s="418" t="s">
        <v>257</v>
      </c>
      <c r="B4" s="418"/>
      <c r="C4" s="418"/>
      <c r="D4" s="448" t="s">
        <v>258</v>
      </c>
      <c r="E4" s="448"/>
      <c r="F4" s="448"/>
      <c r="G4" s="448"/>
      <c r="H4" s="448"/>
      <c r="I4" s="448"/>
      <c r="J4" s="448"/>
      <c r="K4" s="448"/>
      <c r="L4" s="448"/>
      <c r="M4" s="448"/>
      <c r="N4" s="448"/>
      <c r="O4" s="448"/>
    </row>
    <row r="5" spans="1:16" ht="87" customHeight="1">
      <c r="A5" s="418" t="s">
        <v>259</v>
      </c>
      <c r="B5" s="418"/>
      <c r="C5" s="418"/>
      <c r="D5" s="449" t="s">
        <v>34</v>
      </c>
      <c r="E5" s="449"/>
      <c r="F5" s="449"/>
      <c r="G5" s="449"/>
      <c r="H5" s="449"/>
      <c r="I5" s="449"/>
      <c r="J5" s="449"/>
      <c r="K5" s="449"/>
      <c r="L5" s="449"/>
      <c r="M5" s="449"/>
      <c r="N5" s="449"/>
      <c r="O5" s="449"/>
    </row>
    <row r="6" spans="1:16" ht="18.75" thickBot="1">
      <c r="A6" s="466" t="s">
        <v>260</v>
      </c>
      <c r="B6" s="466"/>
      <c r="C6" s="466"/>
      <c r="D6" s="204" t="s">
        <v>261</v>
      </c>
      <c r="E6" s="205"/>
      <c r="F6" s="205"/>
      <c r="G6" s="205"/>
      <c r="H6" s="205"/>
      <c r="I6" s="205"/>
      <c r="J6" s="205"/>
      <c r="K6" s="205"/>
      <c r="L6" s="205"/>
      <c r="M6" s="205"/>
      <c r="N6" s="205"/>
      <c r="O6" s="206"/>
    </row>
    <row r="7" spans="1:16" ht="15.6" customHeight="1" thickTop="1" thickBot="1">
      <c r="A7" s="161" t="s">
        <v>262</v>
      </c>
      <c r="B7" s="162"/>
      <c r="C7" s="162"/>
      <c r="D7" s="422" t="s">
        <v>263</v>
      </c>
      <c r="E7" s="419" t="s">
        <v>264</v>
      </c>
      <c r="F7" s="420"/>
      <c r="G7" s="420"/>
      <c r="H7" s="421"/>
      <c r="I7" s="457" t="s">
        <v>265</v>
      </c>
      <c r="J7" s="458"/>
      <c r="K7" s="458"/>
      <c r="L7" s="458"/>
      <c r="M7" s="459"/>
      <c r="N7" s="452" t="s">
        <v>266</v>
      </c>
      <c r="O7" s="453"/>
    </row>
    <row r="8" spans="1:16" ht="17.25" customHeight="1" thickTop="1">
      <c r="A8" s="443" t="s">
        <v>267</v>
      </c>
      <c r="B8" s="445" t="s">
        <v>268</v>
      </c>
      <c r="C8" s="163" t="s">
        <v>269</v>
      </c>
      <c r="D8" s="423"/>
      <c r="E8" s="446" t="s">
        <v>205</v>
      </c>
      <c r="F8" s="446" t="s">
        <v>270</v>
      </c>
      <c r="G8" s="446" t="s">
        <v>271</v>
      </c>
      <c r="H8" s="446" t="s">
        <v>211</v>
      </c>
      <c r="I8" s="454" t="s">
        <v>272</v>
      </c>
      <c r="J8" s="164" t="s">
        <v>273</v>
      </c>
      <c r="K8" s="454" t="s">
        <v>265</v>
      </c>
      <c r="L8" s="455" t="s">
        <v>274</v>
      </c>
      <c r="M8" s="454" t="s">
        <v>275</v>
      </c>
      <c r="N8" s="450" t="s">
        <v>276</v>
      </c>
      <c r="O8" s="450" t="s">
        <v>277</v>
      </c>
    </row>
    <row r="9" spans="1:16" s="255" customFormat="1" ht="51" customHeight="1" thickBot="1">
      <c r="A9" s="444"/>
      <c r="B9" s="423"/>
      <c r="C9" s="209" t="s">
        <v>278</v>
      </c>
      <c r="D9" s="423"/>
      <c r="E9" s="447"/>
      <c r="F9" s="447"/>
      <c r="G9" s="447"/>
      <c r="H9" s="447"/>
      <c r="I9" s="447"/>
      <c r="J9" s="165" t="s">
        <v>279</v>
      </c>
      <c r="K9" s="447" t="s">
        <v>280</v>
      </c>
      <c r="L9" s="456"/>
      <c r="M9" s="447" t="s">
        <v>280</v>
      </c>
      <c r="N9" s="451"/>
      <c r="O9" s="451"/>
      <c r="P9" s="156"/>
    </row>
    <row r="10" spans="1:16" ht="43.5" thickBot="1">
      <c r="A10" s="433">
        <v>1</v>
      </c>
      <c r="B10" s="436" t="s">
        <v>281</v>
      </c>
      <c r="C10" s="436" t="s">
        <v>282</v>
      </c>
      <c r="D10" s="148" t="s">
        <v>283</v>
      </c>
      <c r="E10" s="397">
        <v>390</v>
      </c>
      <c r="F10" s="397">
        <v>5</v>
      </c>
      <c r="G10" s="406">
        <f>+F10/E10</f>
        <v>1.282051282051282E-2</v>
      </c>
      <c r="H10" s="40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66" t="s">
        <v>284</v>
      </c>
      <c r="J10" s="167" t="s">
        <v>285</v>
      </c>
      <c r="K10" s="166" t="str">
        <f>IFERROR(CONCATENATE(INDEX('8- Politicas de admiistracion '!$B$16:$F$53,MATCH('5-. Identificación de Riesgos'!J10,'8- Politicas de admiistracion '!$C$16:$C$54,0),1)," - ",L10),"")</f>
        <v>Moderado - 3</v>
      </c>
      <c r="L10" s="186">
        <f>IFERROR(VLOOKUP(INDEX('8- Politicas de admiistracion '!$B$16:$F$63,MATCH('5-. Identificación de Riesgos'!J10,'8- Politicas de admiistracion '!$C$16:$C$64,0),1),'8- Politicas de admiistracion '!$B$16:$F$64,5,FALSE),"")</f>
        <v>3</v>
      </c>
      <c r="M10" s="436" t="str">
        <f>IFERROR(CONCATENATE(INDEX('8- Politicas de admiistracion '!$B$16:$F$53,MATCH(ROUND(AVERAGE(L10:L19),0),'8- Politicas de admiistracion '!$F$16:$F$53,0),1)," - ",ROUND(AVERAGE(L10:L19),0)),"")</f>
        <v>Menor - 2</v>
      </c>
      <c r="N10" s="462" t="str">
        <f>IFERROR(CONCATENATE(VLOOKUP((LEFT(H10,LEN(H10)-4)&amp;LEFT(M10,LEN(M10)-4)),'9- Matriz de Calor '!$D$18:$E$42,2,0)," - ",RIGHT(H10,1)*RIGHT(M10,1)),"")</f>
        <v>Bajo - 2</v>
      </c>
      <c r="O10" s="461">
        <f>RIGHT(H10,1)*RIGHT(M10,1)</f>
        <v>2</v>
      </c>
    </row>
    <row r="11" spans="1:16" ht="29.25" thickBot="1">
      <c r="A11" s="434"/>
      <c r="B11" s="437"/>
      <c r="C11" s="437"/>
      <c r="D11" s="148" t="s">
        <v>286</v>
      </c>
      <c r="E11" s="398"/>
      <c r="F11" s="398"/>
      <c r="G11" s="407"/>
      <c r="H11" s="410"/>
      <c r="I11" s="169" t="s">
        <v>287</v>
      </c>
      <c r="J11" s="170" t="s">
        <v>288</v>
      </c>
      <c r="K11" s="169" t="str">
        <f>IFERROR(CONCATENATE(INDEX('8- Politicas de admiistracion '!$B$16:$F$53,MATCH('5-. Identificación de Riesgos'!J11,'8- Politicas de admiistracion '!$C$16:$C$54,0),1)," - ",L11),"")</f>
        <v>Leve - 1</v>
      </c>
      <c r="L11" s="186">
        <f>IFERROR(VLOOKUP(INDEX('8- Politicas de admiistracion '!$B$16:$F$63,MATCH('5-. Identificación de Riesgos'!J11,'8- Politicas de admiistracion '!$C$16:$C$64,0),1),'8- Politicas de admiistracion '!$B$16:$F$64,5,FALSE),"")</f>
        <v>1</v>
      </c>
      <c r="M11" s="437"/>
      <c r="N11" s="463"/>
      <c r="O11" s="461"/>
    </row>
    <row r="12" spans="1:16" ht="27" customHeight="1" thickBot="1">
      <c r="A12" s="434"/>
      <c r="B12" s="437"/>
      <c r="C12" s="437"/>
      <c r="D12" s="148" t="s">
        <v>289</v>
      </c>
      <c r="E12" s="398"/>
      <c r="F12" s="398"/>
      <c r="G12" s="407"/>
      <c r="H12" s="410"/>
      <c r="I12" s="169" t="s">
        <v>290</v>
      </c>
      <c r="J12" s="170" t="s">
        <v>291</v>
      </c>
      <c r="K12" s="169" t="str">
        <f>IFERROR(CONCATENATE(INDEX('8- Politicas de admiistracion '!$B$16:$F$53,MATCH('5-. Identificación de Riesgos'!J12,'8- Politicas de admiistracion '!$C$16:$C$54,0),1)," - ",L12),"")</f>
        <v>Leve - 1</v>
      </c>
      <c r="L12" s="186">
        <f>IFERROR(VLOOKUP(INDEX('8- Politicas de admiistracion '!$B$16:$F$63,MATCH('5-. Identificación de Riesgos'!J12,'8- Politicas de admiistracion '!$C$16:$C$64,0),1),'8- Politicas de admiistracion '!$B$16:$F$64,5,FALSE),"")</f>
        <v>1</v>
      </c>
      <c r="M12" s="437"/>
      <c r="N12" s="463"/>
      <c r="O12" s="461"/>
    </row>
    <row r="13" spans="1:16">
      <c r="A13" s="434"/>
      <c r="B13" s="437"/>
      <c r="C13" s="437"/>
      <c r="D13" s="148"/>
      <c r="E13" s="398"/>
      <c r="F13" s="398"/>
      <c r="G13" s="407"/>
      <c r="H13" s="410"/>
      <c r="I13" s="169"/>
      <c r="J13" s="170"/>
      <c r="K13" s="169" t="str">
        <f>IFERROR(CONCATENATE(INDEX('8- Politicas de admiistracion '!$B$16:$F$53,MATCH('5-. Identificación de Riesgos'!J13,'8- Politicas de admiistracion '!$C$16:$C$54,0),1)," - ",L13),"")</f>
        <v/>
      </c>
      <c r="L13" s="186" t="str">
        <f>IFERROR(VLOOKUP(INDEX('8- Politicas de admiistracion '!$B$16:$F$63,MATCH('5-. Identificación de Riesgos'!J13,'8- Politicas de admiistracion '!$C$16:$C$64,0),1),'8- Politicas de admiistracion '!$B$16:$F$64,5,FALSE),"")</f>
        <v/>
      </c>
      <c r="M13" s="437"/>
      <c r="N13" s="463"/>
      <c r="O13" s="461"/>
    </row>
    <row r="14" spans="1:16">
      <c r="A14" s="434"/>
      <c r="B14" s="437"/>
      <c r="C14" s="437"/>
      <c r="D14" s="148"/>
      <c r="E14" s="398"/>
      <c r="F14" s="398"/>
      <c r="G14" s="407"/>
      <c r="H14" s="410"/>
      <c r="I14" s="169"/>
      <c r="J14" s="170"/>
      <c r="K14" s="169" t="str">
        <f>IFERROR(CONCATENATE(INDEX('8- Politicas de admiistracion '!$B$16:$F$53,MATCH('5-. Identificación de Riesgos'!J14,'8- Politicas de admiistracion '!$C$16:$C$54,0),1)," - ",L14),"")</f>
        <v/>
      </c>
      <c r="L14" s="187"/>
      <c r="M14" s="437"/>
      <c r="N14" s="463"/>
      <c r="O14" s="461"/>
    </row>
    <row r="15" spans="1:16">
      <c r="A15" s="434"/>
      <c r="B15" s="437"/>
      <c r="C15" s="437"/>
      <c r="D15" s="148"/>
      <c r="E15" s="398"/>
      <c r="F15" s="398"/>
      <c r="G15" s="407"/>
      <c r="H15" s="410"/>
      <c r="I15" s="169"/>
      <c r="J15" s="170"/>
      <c r="K15" s="169" t="str">
        <f>IFERROR(CONCATENATE(INDEX('8- Politicas de admiistracion '!$B$16:$F$53,MATCH('5-. Identificación de Riesgos'!J15,'8- Politicas de admiistracion '!$C$16:$C$54,0),1)," - ",L15),"")</f>
        <v/>
      </c>
      <c r="L15" s="187"/>
      <c r="M15" s="437"/>
      <c r="N15" s="463"/>
      <c r="O15" s="461"/>
    </row>
    <row r="16" spans="1:16" ht="27.6" customHeight="1">
      <c r="A16" s="434"/>
      <c r="B16" s="437"/>
      <c r="C16" s="437"/>
      <c r="D16" s="148"/>
      <c r="E16" s="398"/>
      <c r="F16" s="398"/>
      <c r="G16" s="407"/>
      <c r="H16" s="410"/>
      <c r="I16" s="168"/>
      <c r="J16" s="171"/>
      <c r="K16" s="169" t="str">
        <f>IFERROR(CONCATENATE(INDEX('8- Politicas de admiistracion '!$B$16:$F$53,MATCH('5-. Identificación de Riesgos'!J16,'8- Politicas de admiistracion '!$C$16:$C$54,0),1)," - ",L16),"")</f>
        <v/>
      </c>
      <c r="L16" s="187"/>
      <c r="M16" s="437"/>
      <c r="N16" s="463"/>
      <c r="O16" s="461"/>
    </row>
    <row r="17" spans="1:15" ht="15" customHeight="1">
      <c r="A17" s="434"/>
      <c r="B17" s="437"/>
      <c r="C17" s="437"/>
      <c r="E17" s="398"/>
      <c r="F17" s="398"/>
      <c r="G17" s="407"/>
      <c r="H17" s="410"/>
      <c r="I17" s="168"/>
      <c r="J17" s="171"/>
      <c r="K17" s="169" t="str">
        <f>IFERROR(CONCATENATE(INDEX('8- Politicas de admiistracion '!$B$16:$F$53,MATCH('5-. Identificación de Riesgos'!J17,'8- Politicas de admiistracion '!$C$16:$C$54,0),1)," - ",L17),"")</f>
        <v/>
      </c>
      <c r="L17" s="187"/>
      <c r="M17" s="437"/>
      <c r="N17" s="463"/>
      <c r="O17" s="461"/>
    </row>
    <row r="18" spans="1:15" ht="15" customHeight="1">
      <c r="A18" s="434"/>
      <c r="B18" s="437"/>
      <c r="C18" s="437"/>
      <c r="D18" s="139"/>
      <c r="E18" s="398"/>
      <c r="F18" s="398"/>
      <c r="G18" s="407"/>
      <c r="H18" s="410"/>
      <c r="I18" s="169"/>
      <c r="J18" s="170"/>
      <c r="K18" s="169" t="str">
        <f>IFERROR(CONCATENATE(INDEX('8- Politicas de admiistracion '!$B$16:$F$53,MATCH('5-. Identificación de Riesgos'!J18,'8- Politicas de admiistracion '!$C$16:$C$54,0),1)," - ",L18),"")</f>
        <v/>
      </c>
      <c r="L18" s="187" t="str">
        <f>IFERROR(VLOOKUP(INDEX('8- Politicas de admiistracion '!$B$16:$F$63,MATCH('5-. Identificación de Riesgos'!J18,'8- Politicas de admiistracion '!$C$16:$C$64,0),1),'8- Politicas de admiistracion '!$B$16:$F$64,5,FALSE),"")</f>
        <v/>
      </c>
      <c r="M18" s="437"/>
      <c r="N18" s="463"/>
      <c r="O18" s="461"/>
    </row>
    <row r="19" spans="1:15" ht="15" customHeight="1" thickBot="1">
      <c r="A19" s="435"/>
      <c r="B19" s="438"/>
      <c r="C19" s="438"/>
      <c r="D19" s="172"/>
      <c r="E19" s="399"/>
      <c r="F19" s="399"/>
      <c r="G19" s="408"/>
      <c r="H19" s="411"/>
      <c r="I19" s="173"/>
      <c r="J19" s="256"/>
      <c r="K19" s="173" t="str">
        <f>IFERROR(CONCATENATE(INDEX('8- Politicas de admiistracion '!$B$16:$F$53,MATCH('5-. Identificación de Riesgos'!J19,'8- Politicas de admiistracion '!$C$16:$C$54,0),1)," - ",L19),"")</f>
        <v/>
      </c>
      <c r="L19" s="187" t="str">
        <f>IFERROR(VLOOKUP(INDEX('8- Politicas de admiistracion '!$B$16:$F$63,MATCH('5-. Identificación de Riesgos'!J19,'8- Politicas de admiistracion '!$C$16:$C$64,0),1),'8- Politicas de admiistracion '!$B$16:$F$64,5,FALSE),"")</f>
        <v/>
      </c>
      <c r="M19" s="438"/>
      <c r="N19" s="464"/>
      <c r="O19" s="461"/>
    </row>
    <row r="20" spans="1:15" ht="43.5" thickBot="1">
      <c r="A20" s="433">
        <v>2</v>
      </c>
      <c r="B20" s="436" t="s">
        <v>292</v>
      </c>
      <c r="C20" s="436" t="s">
        <v>293</v>
      </c>
      <c r="D20" s="148" t="s">
        <v>294</v>
      </c>
      <c r="E20" s="397">
        <v>390</v>
      </c>
      <c r="F20" s="397">
        <v>10</v>
      </c>
      <c r="G20" s="406">
        <f>+F20/E20</f>
        <v>2.564102564102564E-2</v>
      </c>
      <c r="H20" s="40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66" t="s">
        <v>284</v>
      </c>
      <c r="J20" s="167" t="s">
        <v>285</v>
      </c>
      <c r="K20" s="166" t="str">
        <f>IFERROR(CONCATENATE(INDEX('8- Politicas de admiistracion '!$B$16:$F$53,MATCH('5-. Identificación de Riesgos'!J20,'8- Politicas de admiistracion '!$C$16:$C$54,0),1)," - ",L20),"")</f>
        <v>Moderado - 3</v>
      </c>
      <c r="L20" s="186">
        <f>IFERROR(VLOOKUP(INDEX('8- Politicas de admiistracion '!$B$16:$F$63,MATCH('5-. Identificación de Riesgos'!J20,'8- Politicas de admiistracion '!$C$16:$C$64,0),1),'8- Politicas de admiistracion '!$B$16:$F$64,5,FALSE),"")</f>
        <v>3</v>
      </c>
      <c r="M20" s="436" t="str">
        <f>IFERROR(CONCATENATE(INDEX('8- Politicas de admiistracion '!$B$16:$F$53,MATCH(ROUND(AVERAGE(L20:L29),0),'8- Politicas de admiistracion '!$F$16:$F$53,0),1)," - ",ROUND(AVERAGE(L20:L29),0)),"")</f>
        <v>Menor - 2</v>
      </c>
      <c r="N20" s="462" t="str">
        <f>IFERROR(CONCATENATE(VLOOKUP((LEFT(H20,LEN(H20)-4)&amp;LEFT(M20,LEN(M20)-4)),'9- Matriz de Calor '!$D$18:$E$42,2,0)," - ",RIGHT(H20,1)*RIGHT(M20,1)),"")</f>
        <v>Bajo - 2</v>
      </c>
      <c r="O20" s="461">
        <f>RIGHT(H20,1)*RIGHT(M20,1)</f>
        <v>2</v>
      </c>
    </row>
    <row r="21" spans="1:15" ht="29.25" thickBot="1">
      <c r="A21" s="434"/>
      <c r="B21" s="437"/>
      <c r="C21" s="437"/>
      <c r="D21" s="148" t="s">
        <v>295</v>
      </c>
      <c r="E21" s="398"/>
      <c r="F21" s="398"/>
      <c r="G21" s="407"/>
      <c r="H21" s="410"/>
      <c r="I21" s="169" t="s">
        <v>287</v>
      </c>
      <c r="J21" s="170" t="s">
        <v>288</v>
      </c>
      <c r="K21" s="169" t="str">
        <f>IFERROR(CONCATENATE(INDEX('8- Politicas de admiistracion '!$B$16:$F$53,MATCH('5-. Identificación de Riesgos'!J21,'8- Politicas de admiistracion '!$C$16:$C$54,0),1)," - ",L21),"")</f>
        <v>Leve - 1</v>
      </c>
      <c r="L21" s="186">
        <f>IFERROR(VLOOKUP(INDEX('8- Politicas de admiistracion '!$B$16:$F$63,MATCH('5-. Identificación de Riesgos'!J21,'8- Politicas de admiistracion '!$C$16:$C$64,0),1),'8- Politicas de admiistracion '!$B$16:$F$64,5,FALSE),"")</f>
        <v>1</v>
      </c>
      <c r="M21" s="437"/>
      <c r="N21" s="463"/>
      <c r="O21" s="461"/>
    </row>
    <row r="22" spans="1:15" ht="27" customHeight="1" thickBot="1">
      <c r="A22" s="434"/>
      <c r="B22" s="437"/>
      <c r="C22" s="437"/>
      <c r="D22" s="148"/>
      <c r="E22" s="398"/>
      <c r="F22" s="398"/>
      <c r="G22" s="407"/>
      <c r="H22" s="410"/>
      <c r="I22" s="169" t="s">
        <v>290</v>
      </c>
      <c r="J22" s="170" t="s">
        <v>291</v>
      </c>
      <c r="K22" s="169" t="str">
        <f>IFERROR(CONCATENATE(INDEX('8- Politicas de admiistracion '!$B$16:$F$53,MATCH('5-. Identificación de Riesgos'!J22,'8- Politicas de admiistracion '!$C$16:$C$54,0),1)," - ",L22),"")</f>
        <v>Leve - 1</v>
      </c>
      <c r="L22" s="186">
        <f>IFERROR(VLOOKUP(INDEX('8- Politicas de admiistracion '!$B$16:$F$63,MATCH('5-. Identificación de Riesgos'!J22,'8- Politicas de admiistracion '!$C$16:$C$64,0),1),'8- Politicas de admiistracion '!$B$16:$F$64,5,FALSE),"")</f>
        <v>1</v>
      </c>
      <c r="M22" s="437"/>
      <c r="N22" s="463"/>
      <c r="O22" s="461"/>
    </row>
    <row r="23" spans="1:15">
      <c r="A23" s="434"/>
      <c r="B23" s="437"/>
      <c r="C23" s="437"/>
      <c r="D23" s="148"/>
      <c r="E23" s="398"/>
      <c r="F23" s="398"/>
      <c r="G23" s="407"/>
      <c r="H23" s="410"/>
      <c r="I23" s="169"/>
      <c r="J23" s="170"/>
      <c r="K23" s="169" t="str">
        <f>IFERROR(CONCATENATE(INDEX('8- Politicas de admiistracion '!$B$16:$F$53,MATCH('5-. Identificación de Riesgos'!J23,'8- Politicas de admiistracion '!$C$16:$C$54,0),1)," - ",L23),"")</f>
        <v/>
      </c>
      <c r="L23" s="186" t="str">
        <f>IFERROR(VLOOKUP(INDEX('8- Politicas de admiistracion '!$B$16:$F$63,MATCH('5-. Identificación de Riesgos'!J23,'8- Politicas de admiistracion '!$C$16:$C$64,0),1),'8- Politicas de admiistracion '!$B$16:$F$64,5,FALSE),"")</f>
        <v/>
      </c>
      <c r="M23" s="437"/>
      <c r="N23" s="463"/>
      <c r="O23" s="461"/>
    </row>
    <row r="24" spans="1:15">
      <c r="A24" s="434"/>
      <c r="B24" s="437"/>
      <c r="C24" s="437"/>
      <c r="D24" s="148"/>
      <c r="E24" s="398"/>
      <c r="F24" s="398"/>
      <c r="G24" s="407"/>
      <c r="H24" s="410"/>
      <c r="I24" s="169"/>
      <c r="J24" s="170"/>
      <c r="K24" s="169" t="str">
        <f>IFERROR(CONCATENATE(INDEX('8- Politicas de admiistracion '!$B$16:$F$53,MATCH('5-. Identificación de Riesgos'!J24,'8- Politicas de admiistracion '!$C$16:$C$54,0),1)," - ",L24),"")</f>
        <v/>
      </c>
      <c r="L24" s="187"/>
      <c r="M24" s="437"/>
      <c r="N24" s="463"/>
      <c r="O24" s="461"/>
    </row>
    <row r="25" spans="1:15">
      <c r="A25" s="434"/>
      <c r="B25" s="437"/>
      <c r="C25" s="437"/>
      <c r="D25" s="148"/>
      <c r="E25" s="398"/>
      <c r="F25" s="398"/>
      <c r="G25" s="407"/>
      <c r="H25" s="410"/>
      <c r="I25" s="169"/>
      <c r="J25" s="170"/>
      <c r="K25" s="169" t="str">
        <f>IFERROR(CONCATENATE(INDEX('8- Politicas de admiistracion '!$B$16:$F$53,MATCH('5-. Identificación de Riesgos'!J25,'8- Politicas de admiistracion '!$C$16:$C$54,0),1)," - ",L25),"")</f>
        <v/>
      </c>
      <c r="L25" s="187"/>
      <c r="M25" s="437"/>
      <c r="N25" s="463"/>
      <c r="O25" s="461"/>
    </row>
    <row r="26" spans="1:15" ht="27.6" customHeight="1">
      <c r="A26" s="434"/>
      <c r="B26" s="437"/>
      <c r="C26" s="437"/>
      <c r="D26" s="148"/>
      <c r="E26" s="398"/>
      <c r="F26" s="398"/>
      <c r="G26" s="407"/>
      <c r="H26" s="410"/>
      <c r="I26" s="168"/>
      <c r="J26" s="171"/>
      <c r="K26" s="169" t="str">
        <f>IFERROR(CONCATENATE(INDEX('8- Politicas de admiistracion '!$B$16:$F$53,MATCH('5-. Identificación de Riesgos'!J26,'8- Politicas de admiistracion '!$C$16:$C$54,0),1)," - ",L26),"")</f>
        <v/>
      </c>
      <c r="L26" s="187"/>
      <c r="M26" s="437"/>
      <c r="N26" s="463"/>
      <c r="O26" s="461"/>
    </row>
    <row r="27" spans="1:15" ht="15" customHeight="1">
      <c r="A27" s="434"/>
      <c r="B27" s="437"/>
      <c r="C27" s="437"/>
      <c r="E27" s="398"/>
      <c r="F27" s="398"/>
      <c r="G27" s="407"/>
      <c r="H27" s="410"/>
      <c r="I27" s="168"/>
      <c r="J27" s="171"/>
      <c r="K27" s="169" t="str">
        <f>IFERROR(CONCATENATE(INDEX('8- Politicas de admiistracion '!$B$16:$F$53,MATCH('5-. Identificación de Riesgos'!J27,'8- Politicas de admiistracion '!$C$16:$C$54,0),1)," - ",L27),"")</f>
        <v/>
      </c>
      <c r="L27" s="187"/>
      <c r="M27" s="437"/>
      <c r="N27" s="463"/>
      <c r="O27" s="461"/>
    </row>
    <row r="28" spans="1:15" ht="15" customHeight="1">
      <c r="A28" s="434"/>
      <c r="B28" s="437"/>
      <c r="C28" s="437"/>
      <c r="D28" s="139"/>
      <c r="E28" s="398"/>
      <c r="F28" s="398"/>
      <c r="G28" s="407"/>
      <c r="H28" s="410"/>
      <c r="I28" s="169"/>
      <c r="J28" s="170"/>
      <c r="K28" s="169" t="str">
        <f>IFERROR(CONCATENATE(INDEX('8- Politicas de admiistracion '!$B$16:$F$53,MATCH('5-. Identificación de Riesgos'!J28,'8- Politicas de admiistracion '!$C$16:$C$54,0),1)," - ",L28),"")</f>
        <v/>
      </c>
      <c r="L28" s="187" t="str">
        <f>IFERROR(VLOOKUP(INDEX('8- Politicas de admiistracion '!$B$16:$F$63,MATCH('5-. Identificación de Riesgos'!J28,'8- Politicas de admiistracion '!$C$16:$C$64,0),1),'8- Politicas de admiistracion '!$B$16:$F$64,5,FALSE),"")</f>
        <v/>
      </c>
      <c r="M28" s="437"/>
      <c r="N28" s="463"/>
      <c r="O28" s="461"/>
    </row>
    <row r="29" spans="1:15" ht="15" customHeight="1" thickBot="1">
      <c r="A29" s="435"/>
      <c r="B29" s="438"/>
      <c r="C29" s="438"/>
      <c r="D29" s="172"/>
      <c r="E29" s="399"/>
      <c r="F29" s="399"/>
      <c r="G29" s="408"/>
      <c r="H29" s="411"/>
      <c r="I29" s="173"/>
      <c r="J29" s="256"/>
      <c r="K29" s="173" t="str">
        <f>IFERROR(CONCATENATE(INDEX('8- Politicas de admiistracion '!$B$16:$F$53,MATCH('5-. Identificación de Riesgos'!J29,'8- Politicas de admiistracion '!$C$16:$C$54,0),1)," - ",L29),"")</f>
        <v/>
      </c>
      <c r="L29" s="187" t="str">
        <f>IFERROR(VLOOKUP(INDEX('8- Politicas de admiistracion '!$B$16:$F$63,MATCH('5-. Identificación de Riesgos'!J29,'8- Politicas de admiistracion '!$C$16:$C$64,0),1),'8- Politicas de admiistracion '!$B$16:$F$64,5,FALSE),"")</f>
        <v/>
      </c>
      <c r="M29" s="438"/>
      <c r="N29" s="464"/>
      <c r="O29" s="461"/>
    </row>
    <row r="30" spans="1:15" s="254" customFormat="1" ht="42.75">
      <c r="A30" s="424">
        <v>3</v>
      </c>
      <c r="B30" s="427" t="s">
        <v>296</v>
      </c>
      <c r="C30" s="400" t="s">
        <v>297</v>
      </c>
      <c r="D30" s="148" t="s">
        <v>298</v>
      </c>
      <c r="E30" s="397">
        <v>390</v>
      </c>
      <c r="F30" s="397">
        <v>1</v>
      </c>
      <c r="G30" s="430">
        <f t="shared" ref="G30" si="0">F30/E30</f>
        <v>2.5641025641025641E-3</v>
      </c>
      <c r="H30" s="415"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66" t="s">
        <v>284</v>
      </c>
      <c r="J30" s="167" t="s">
        <v>285</v>
      </c>
      <c r="K30" s="280" t="str">
        <f>IFERROR(CONCATENATE(INDEX('8- Politicas de admiistracion '!$B$16:$F$53,MATCH('5-. Identificación de Riesgos'!J30,'8- Politicas de admiistracion '!$C$16:$C$54,0),1)," - ",L30),"")</f>
        <v>Moderado - 3</v>
      </c>
      <c r="L30" s="281">
        <f>IFERROR(VLOOKUP(INDEX('8- Politicas de admiistracion '!$B$16:$F$63,MATCH('5-. Identificación de Riesgos'!J30,'8- Politicas de admiistracion '!$C$16:$C$64,0),1),'8- Politicas de admiistracion '!$B$16:$F$64,5,FALSE),"")</f>
        <v>3</v>
      </c>
      <c r="M30" s="397" t="str">
        <f>IFERROR(CONCATENATE(INDEX('8- Politicas de admiistracion '!$B$16:$F$53,MATCH(ROUND(AVERAGE(L30:L39),0),'8- Politicas de admiistracion '!$F$16:$F$53,0),1)," - ",ROUND(AVERAGE(L30:L39),0)),"")</f>
        <v>Menor - 2</v>
      </c>
      <c r="N30" s="400" t="str">
        <f>IFERROR(CONCATENATE(VLOOKUP((LEFT(H30,LEN(H30)-4)&amp;LEFT(M30,LEN(M30)-4)),'9- Matriz de Calor '!$D$18:$E$42,2,0)," - ",RIGHT(H30,1)*RIGHT(M30,1)),"")</f>
        <v>Bajo - 2</v>
      </c>
      <c r="O30" s="460">
        <f>RIGHT(H30,1)*RIGHT(M30,1)</f>
        <v>2</v>
      </c>
    </row>
    <row r="31" spans="1:15" s="254" customFormat="1" ht="28.5">
      <c r="A31" s="425"/>
      <c r="B31" s="428"/>
      <c r="C31" s="401"/>
      <c r="D31" s="148" t="s">
        <v>299</v>
      </c>
      <c r="E31" s="398"/>
      <c r="F31" s="398"/>
      <c r="G31" s="431"/>
      <c r="H31" s="416"/>
      <c r="I31" s="169" t="s">
        <v>287</v>
      </c>
      <c r="J31" s="170" t="s">
        <v>288</v>
      </c>
      <c r="K31" s="169" t="str">
        <f>IFERROR(CONCATENATE(INDEX('8- Politicas de admiistracion '!$B$16:$F$53,MATCH('5-. Identificación de Riesgos'!J31,'8- Politicas de admiistracion '!$C$16:$C$54,0),1)," - ",L31),"")</f>
        <v>Leve - 1</v>
      </c>
      <c r="L31" s="281">
        <f>IFERROR(VLOOKUP(INDEX('8- Politicas de admiistracion '!$B$16:$F$63,MATCH('5-. Identificación de Riesgos'!J31,'8- Politicas de admiistracion '!$C$16:$C$64,0),1),'8- Politicas de admiistracion '!$B$16:$F$64,5,FALSE),"")</f>
        <v>1</v>
      </c>
      <c r="M31" s="398"/>
      <c r="N31" s="401"/>
      <c r="O31" s="425"/>
    </row>
    <row r="32" spans="1:15" s="254" customFormat="1" ht="28.5">
      <c r="A32" s="425"/>
      <c r="B32" s="428"/>
      <c r="C32" s="401"/>
      <c r="D32" s="148" t="s">
        <v>300</v>
      </c>
      <c r="E32" s="398"/>
      <c r="F32" s="398"/>
      <c r="G32" s="431"/>
      <c r="H32" s="416"/>
      <c r="I32" s="169" t="s">
        <v>290</v>
      </c>
      <c r="J32" s="170" t="s">
        <v>291</v>
      </c>
      <c r="K32" s="169" t="str">
        <f>IFERROR(CONCATENATE(INDEX('8- Politicas de admiistracion '!$B$16:$F$53,MATCH('5-. Identificación de Riesgos'!J32,'8- Politicas de admiistracion '!$C$16:$C$54,0),1)," - ",L32),"")</f>
        <v>Leve - 1</v>
      </c>
      <c r="L32" s="281">
        <f>IFERROR(VLOOKUP(INDEX('8- Politicas de admiistracion '!$B$16:$F$63,MATCH('5-. Identificación de Riesgos'!J32,'8- Politicas de admiistracion '!$C$16:$C$64,0),1),'8- Politicas de admiistracion '!$B$16:$F$64,5,FALSE),"")</f>
        <v>1</v>
      </c>
      <c r="M32" s="398"/>
      <c r="N32" s="401"/>
      <c r="O32" s="425"/>
    </row>
    <row r="33" spans="1:15" s="254" customFormat="1" ht="34.9" customHeight="1">
      <c r="A33" s="425"/>
      <c r="B33" s="428"/>
      <c r="C33" s="401"/>
      <c r="D33" s="148"/>
      <c r="E33" s="398"/>
      <c r="F33" s="398"/>
      <c r="G33" s="431"/>
      <c r="H33" s="416"/>
      <c r="I33" s="169"/>
      <c r="J33" s="170"/>
      <c r="K33" s="169" t="str">
        <f>IFERROR(CONCATENATE(INDEX('8- Politicas de admiistracion '!$B$16:$F$53,MATCH('5-. Identificación de Riesgos'!J33,'8- Politicas de admiistracion '!$C$16:$C$54,0),1)," - ",L33),"")</f>
        <v/>
      </c>
      <c r="L33" s="281" t="str">
        <f>IFERROR(VLOOKUP(INDEX('8- Politicas de admiistracion '!$B$16:$F$63,MATCH('5-. Identificación de Riesgos'!J33,'8- Politicas de admiistracion '!$C$16:$C$64,0),1),'8- Politicas de admiistracion '!$B$16:$F$64,5,FALSE),"")</f>
        <v/>
      </c>
      <c r="M33" s="398"/>
      <c r="N33" s="401"/>
      <c r="O33" s="425"/>
    </row>
    <row r="34" spans="1:15" s="254" customFormat="1">
      <c r="A34" s="425"/>
      <c r="B34" s="428"/>
      <c r="C34" s="401"/>
      <c r="D34" s="148"/>
      <c r="E34" s="398"/>
      <c r="F34" s="398"/>
      <c r="G34" s="431"/>
      <c r="H34" s="416"/>
      <c r="I34" s="139"/>
      <c r="J34" s="282"/>
      <c r="K34" s="169" t="str">
        <f>IFERROR(CONCATENATE(INDEX('8- Politicas de admiistracion '!$B$16:$F$53,MATCH('5-. Identificación de Riesgos'!J34,'8- Politicas de admiistracion '!$C$16:$C$54,0),1)," - ",L34),"")</f>
        <v/>
      </c>
      <c r="L34" s="281" t="str">
        <f>IFERROR(VLOOKUP(INDEX('8- Politicas de admiistracion '!$B$16:$F$63,MATCH('5-. Identificación de Riesgos'!J34,'8- Politicas de admiistracion '!$C$16:$C$64,0),1),'8- Politicas de admiistracion '!$B$16:$F$64,5,FALSE),"")</f>
        <v/>
      </c>
      <c r="M34" s="398"/>
      <c r="N34" s="401"/>
      <c r="O34" s="425"/>
    </row>
    <row r="35" spans="1:15" s="254" customFormat="1" ht="34.9" customHeight="1">
      <c r="A35" s="425"/>
      <c r="B35" s="428"/>
      <c r="C35" s="401"/>
      <c r="D35" s="283"/>
      <c r="E35" s="398"/>
      <c r="F35" s="398"/>
      <c r="G35" s="431"/>
      <c r="H35" s="416"/>
      <c r="I35" s="139"/>
      <c r="J35" s="282"/>
      <c r="K35" s="169" t="str">
        <f>IFERROR(CONCATENATE(INDEX('8- Politicas de admiistracion '!$B$16:$F$53,MATCH('5-. Identificación de Riesgos'!J35,'8- Politicas de admiistracion '!$C$16:$C$54,0),1)," - ",L35),"")</f>
        <v/>
      </c>
      <c r="L35" s="281" t="str">
        <f>IFERROR(VLOOKUP(INDEX('8- Politicas de admiistracion '!$B$16:$F$63,MATCH('5-. Identificación de Riesgos'!J35,'8- Politicas de admiistracion '!$C$16:$C$64,0),1),'8- Politicas de admiistracion '!$B$16:$F$64,5,FALSE),"")</f>
        <v/>
      </c>
      <c r="M35" s="398"/>
      <c r="N35" s="401"/>
      <c r="O35" s="425"/>
    </row>
    <row r="36" spans="1:15" s="254" customFormat="1" ht="34.9" customHeight="1">
      <c r="A36" s="425"/>
      <c r="B36" s="428"/>
      <c r="C36" s="401"/>
      <c r="D36" s="284"/>
      <c r="E36" s="398"/>
      <c r="F36" s="398"/>
      <c r="G36" s="431"/>
      <c r="H36" s="416"/>
      <c r="I36" s="139"/>
      <c r="J36" s="282"/>
      <c r="K36" s="169" t="str">
        <f>IFERROR(CONCATENATE(INDEX('8- Politicas de admiistracion '!$B$16:$F$53,MATCH('5-. Identificación de Riesgos'!J36,'8- Politicas de admiistracion '!$C$16:$C$54,0),1)," - ",L36),"")</f>
        <v/>
      </c>
      <c r="L36" s="281" t="str">
        <f>IFERROR(VLOOKUP(INDEX('8- Politicas de admiistracion '!$B$16:$F$63,MATCH('5-. Identificación de Riesgos'!J36,'8- Politicas de admiistracion '!$C$16:$C$64,0),1),'8- Politicas de admiistracion '!$B$16:$F$64,5,FALSE),"")</f>
        <v/>
      </c>
      <c r="M36" s="398"/>
      <c r="N36" s="401"/>
      <c r="O36" s="425"/>
    </row>
    <row r="37" spans="1:15" s="254" customFormat="1" ht="34.9" customHeight="1">
      <c r="A37" s="425"/>
      <c r="B37" s="428"/>
      <c r="C37" s="401"/>
      <c r="D37" s="284"/>
      <c r="E37" s="398"/>
      <c r="F37" s="398"/>
      <c r="G37" s="431"/>
      <c r="H37" s="416"/>
      <c r="I37" s="139"/>
      <c r="J37" s="282"/>
      <c r="K37" s="169" t="str">
        <f>IFERROR(CONCATENATE(INDEX('8- Politicas de admiistracion '!$B$16:$F$53,MATCH('5-. Identificación de Riesgos'!J37,'8- Politicas de admiistracion '!$C$16:$C$54,0),1)," - ",L37),"")</f>
        <v/>
      </c>
      <c r="L37" s="281" t="str">
        <f>IFERROR(VLOOKUP(INDEX('8- Politicas de admiistracion '!$B$16:$F$63,MATCH('5-. Identificación de Riesgos'!J37,'8- Politicas de admiistracion '!$C$16:$C$64,0),1),'8- Politicas de admiistracion '!$B$16:$F$64,5,FALSE),"")</f>
        <v/>
      </c>
      <c r="M37" s="398"/>
      <c r="N37" s="401"/>
      <c r="O37" s="425"/>
    </row>
    <row r="38" spans="1:15" s="254" customFormat="1" ht="34.9" customHeight="1">
      <c r="A38" s="425"/>
      <c r="B38" s="428"/>
      <c r="C38" s="401"/>
      <c r="D38" s="284"/>
      <c r="E38" s="398"/>
      <c r="F38" s="398"/>
      <c r="G38" s="431"/>
      <c r="H38" s="416"/>
      <c r="I38" s="139"/>
      <c r="J38" s="282"/>
      <c r="K38" s="169" t="str">
        <f>IFERROR(CONCATENATE(INDEX('8- Politicas de admiistracion '!$B$16:$F$53,MATCH('5-. Identificación de Riesgos'!J38,'8- Politicas de admiistracion '!$C$16:$C$54,0),1)," - ",L38),"")</f>
        <v/>
      </c>
      <c r="L38" s="281" t="str">
        <f>IFERROR(VLOOKUP(INDEX('8- Politicas de admiistracion '!$B$16:$F$63,MATCH('5-. Identificación de Riesgos'!J38,'8- Politicas de admiistracion '!$C$16:$C$64,0),1),'8- Politicas de admiistracion '!$B$16:$F$64,5,FALSE),"")</f>
        <v/>
      </c>
      <c r="M38" s="398"/>
      <c r="N38" s="401"/>
      <c r="O38" s="425"/>
    </row>
    <row r="39" spans="1:15" s="254" customFormat="1" ht="34.9" customHeight="1" thickBot="1">
      <c r="A39" s="426"/>
      <c r="B39" s="429"/>
      <c r="C39" s="402"/>
      <c r="D39" s="285"/>
      <c r="E39" s="399"/>
      <c r="F39" s="399"/>
      <c r="G39" s="432"/>
      <c r="H39" s="417"/>
      <c r="I39" s="286"/>
      <c r="J39" s="287"/>
      <c r="K39" s="288" t="str">
        <f>IFERROR(CONCATENATE(INDEX('8- Politicas de admiistracion '!$B$16:$F$53,MATCH('5-. Identificación de Riesgos'!J39,'8- Politicas de admiistracion '!$C$16:$C$54,0),1)," - ",L39),"")</f>
        <v/>
      </c>
      <c r="L39" s="281" t="str">
        <f>IFERROR(VLOOKUP(INDEX('8- Politicas de admiistracion '!$B$16:$F$63,MATCH('5-. Identificación de Riesgos'!J39,'8- Politicas de admiistracion '!$C$16:$C$64,0),1),'8- Politicas de admiistracion '!$B$16:$F$64,5,FALSE),"")</f>
        <v/>
      </c>
      <c r="M39" s="399"/>
      <c r="N39" s="402"/>
      <c r="O39" s="465"/>
    </row>
    <row r="40" spans="1:15" ht="63.75">
      <c r="A40" s="468">
        <v>4</v>
      </c>
      <c r="B40" s="437" t="s">
        <v>301</v>
      </c>
      <c r="C40" s="437" t="s">
        <v>302</v>
      </c>
      <c r="D40" s="148" t="s">
        <v>303</v>
      </c>
      <c r="E40" s="437">
        <v>365</v>
      </c>
      <c r="F40" s="437">
        <v>1</v>
      </c>
      <c r="G40" s="407">
        <f t="shared" ref="G40" si="1">F40/E40</f>
        <v>2.7397260273972603E-3</v>
      </c>
      <c r="H40" s="46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74" t="s">
        <v>284</v>
      </c>
      <c r="J40" s="175" t="s">
        <v>304</v>
      </c>
      <c r="K40" s="176" t="str">
        <f>IFERROR(CONCATENATE(INDEX('8- Politicas de admiistracion '!$B$16:$F$53,MATCH('5-. Identificación de Riesgos'!J40,'8- Politicas de admiistracion '!$C$16:$C$54,0),1)," - ",L40),"")</f>
        <v>Mayor - 4</v>
      </c>
      <c r="L40" s="187">
        <f>IFERROR(VLOOKUP(INDEX('8- Politicas de admiistracion '!$B$16:$F$63,MATCH('5-. Identificación de Riesgos'!J40,'8- Politicas de admiistracion '!$C$16:$C$64,0),1),'8- Politicas de admiistracion '!$B$16:$F$64,5,FALSE),"")</f>
        <v>4</v>
      </c>
      <c r="M40" s="397" t="str">
        <f>IFERROR(CONCATENATE(INDEX('8- Politicas de admiistracion '!$B$16:$F$53,MATCH(ROUND(AVERAGE(L40:L49),0),'8- Politicas de admiistracion '!$F$16:$F$53,0),1)," - ",ROUND(AVERAGE(L40:L49),0)),"")</f>
        <v>Moderado - 3</v>
      </c>
      <c r="N40" s="462" t="str">
        <f>IFERROR(CONCATENATE(VLOOKUP((LEFT(H40,LEN(H40)-4)&amp;LEFT(M40,LEN(M40)-4)),'9- Matriz de Calor '!$D$18:$E$42,2,0)," - ",RIGHT(H40,1)*RIGHT(M40,1)),"")</f>
        <v>Moderado - 3</v>
      </c>
      <c r="O40" s="460">
        <f>RIGHT(H40,1)*RIGHT(M40,1)</f>
        <v>3</v>
      </c>
    </row>
    <row r="41" spans="1:15" ht="38.25">
      <c r="A41" s="468"/>
      <c r="B41" s="437"/>
      <c r="C41" s="437"/>
      <c r="D41" s="148" t="s">
        <v>305</v>
      </c>
      <c r="E41" s="437"/>
      <c r="F41" s="437"/>
      <c r="G41" s="407"/>
      <c r="H41" s="410"/>
      <c r="I41" s="169" t="s">
        <v>287</v>
      </c>
      <c r="J41" s="170" t="s">
        <v>288</v>
      </c>
      <c r="K41" s="179" t="str">
        <f>IFERROR(CONCATENATE(INDEX('8- Politicas de admiistracion '!$B$16:$F$53,MATCH('5-. Identificación de Riesgos'!J41,'8- Politicas de admiistracion '!$C$16:$C$54,0),1)," - ",L41),"")</f>
        <v>Leve - 1</v>
      </c>
      <c r="L41" s="187">
        <f>IFERROR(VLOOKUP(INDEX('8- Politicas de admiistracion '!$B$16:$F$63,MATCH('5-. Identificación de Riesgos'!J41,'8- Politicas de admiistracion '!$C$16:$C$64,0),1),'8- Politicas de admiistracion '!$B$16:$F$64,5,FALSE),"")</f>
        <v>1</v>
      </c>
      <c r="M41" s="398"/>
      <c r="N41" s="463"/>
      <c r="O41" s="425"/>
    </row>
    <row r="42" spans="1:15" ht="28.5">
      <c r="A42" s="468"/>
      <c r="B42" s="437"/>
      <c r="C42" s="437"/>
      <c r="D42" s="148" t="s">
        <v>306</v>
      </c>
      <c r="E42" s="437"/>
      <c r="F42" s="437"/>
      <c r="G42" s="407"/>
      <c r="H42" s="410"/>
      <c r="I42" s="169" t="s">
        <v>290</v>
      </c>
      <c r="J42" s="170" t="s">
        <v>291</v>
      </c>
      <c r="K42" s="179" t="str">
        <f>IFERROR(CONCATENATE(INDEX('8- Politicas de admiistracion '!$B$16:$F$53,MATCH('5-. Identificación de Riesgos'!J42,'8- Politicas de admiistracion '!$C$16:$C$54,0),1)," - ",L42),"")</f>
        <v xml:space="preserve">Leve - </v>
      </c>
      <c r="L42" s="190"/>
      <c r="M42" s="398"/>
      <c r="N42" s="463"/>
      <c r="O42" s="425"/>
    </row>
    <row r="43" spans="1:15" ht="30" customHeight="1">
      <c r="A43" s="468"/>
      <c r="B43" s="437"/>
      <c r="C43" s="437"/>
      <c r="D43" s="148" t="s">
        <v>307</v>
      </c>
      <c r="E43" s="437"/>
      <c r="F43" s="437"/>
      <c r="G43" s="407"/>
      <c r="H43" s="410"/>
      <c r="I43" s="169"/>
      <c r="J43" s="170"/>
      <c r="K43" s="179" t="str">
        <f>IFERROR(CONCATENATE(INDEX('8- Politicas de admiistracion '!$B$16:$F$53,MATCH('5-. Identificación de Riesgos'!J43,'8- Politicas de admiistracion '!$C$16:$C$54,0),1)," - ",L43),"")</f>
        <v/>
      </c>
      <c r="L43" s="189" t="str">
        <f>IFERROR(VLOOKUP(INDEX('8- Politicas de admiistracion '!$B$16:$F$53,MATCH('5-. Identificación de Riesgos'!J43,'8- Politicas de admiistracion '!$C$16:$C$54,0),1),'8- Politicas de admiistracion '!$B$16:$F$54,5,FALSE),"")</f>
        <v/>
      </c>
      <c r="M43" s="398"/>
      <c r="N43" s="463"/>
      <c r="O43" s="425"/>
    </row>
    <row r="44" spans="1:15">
      <c r="A44" s="468"/>
      <c r="B44" s="437"/>
      <c r="C44" s="437"/>
      <c r="D44" s="148"/>
      <c r="E44" s="437"/>
      <c r="F44" s="437"/>
      <c r="G44" s="407"/>
      <c r="H44" s="410"/>
      <c r="I44" s="177"/>
      <c r="J44" s="178"/>
      <c r="K44" s="179" t="str">
        <f>IFERROR(CONCATENATE(INDEX('8- Politicas de admiistracion '!$B$16:$F$53,MATCH('5-. Identificación de Riesgos'!J44,'8- Politicas de admiistracion '!$C$16:$C$54,0),1)," - ",L44),"")</f>
        <v/>
      </c>
      <c r="L44" s="190"/>
      <c r="M44" s="398"/>
      <c r="N44" s="463"/>
      <c r="O44" s="425"/>
    </row>
    <row r="45" spans="1:15" ht="30" customHeight="1">
      <c r="A45" s="468"/>
      <c r="B45" s="437"/>
      <c r="C45" s="437"/>
      <c r="D45" s="148"/>
      <c r="E45" s="437"/>
      <c r="F45" s="437"/>
      <c r="G45" s="407"/>
      <c r="H45" s="410"/>
      <c r="I45" s="177"/>
      <c r="J45" s="178"/>
      <c r="K45" s="179" t="str">
        <f>IFERROR(CONCATENATE(INDEX('8- Politicas de admiistracion '!$B$16:$F$53,MATCH('5-. Identificación de Riesgos'!J45,'8- Politicas de admiistracion '!$C$16:$C$54,0),1)," - ",L45),"")</f>
        <v/>
      </c>
      <c r="L45" s="189" t="str">
        <f>IFERROR(VLOOKUP(INDEX('8- Politicas de admiistracion '!$B$16:$F$53,MATCH('5-. Identificación de Riesgos'!J45,'8- Politicas de admiistracion '!$C$16:$C$54,0),1),'8- Politicas de admiistracion '!$B$16:$F$54,5,FALSE),"")</f>
        <v/>
      </c>
      <c r="M45" s="398"/>
      <c r="N45" s="463"/>
      <c r="O45" s="425"/>
    </row>
    <row r="46" spans="1:15" ht="30" customHeight="1">
      <c r="A46" s="468"/>
      <c r="B46" s="437"/>
      <c r="C46" s="437"/>
      <c r="D46" s="184"/>
      <c r="E46" s="437"/>
      <c r="F46" s="437"/>
      <c r="G46" s="407"/>
      <c r="H46" s="410"/>
      <c r="I46" s="177"/>
      <c r="J46" s="178"/>
      <c r="K46" s="179" t="str">
        <f>IFERROR(CONCATENATE(INDEX('8- Politicas de admiistracion '!$B$16:$F$53,MATCH('5-. Identificación de Riesgos'!J46,'8- Politicas de admiistracion '!$C$16:$C$54,0),1)," - ",L46),"")</f>
        <v/>
      </c>
      <c r="L46" s="190"/>
      <c r="M46" s="398"/>
      <c r="N46" s="463"/>
      <c r="O46" s="425"/>
    </row>
    <row r="47" spans="1:15" ht="31.15" customHeight="1">
      <c r="A47" s="468"/>
      <c r="B47" s="437"/>
      <c r="C47" s="437"/>
      <c r="D47" s="185"/>
      <c r="E47" s="437"/>
      <c r="F47" s="437"/>
      <c r="G47" s="407"/>
      <c r="H47" s="410"/>
      <c r="I47" s="177"/>
      <c r="J47" s="178"/>
      <c r="K47" s="179" t="str">
        <f>IFERROR(CONCATENATE(INDEX('8- Politicas de admiistracion '!$B$16:$F$53,MATCH('5-. Identificación de Riesgos'!J47,'8- Politicas de admiistracion '!$C$16:$C$54,0),1)," - ",L47),"")</f>
        <v/>
      </c>
      <c r="L47" s="180"/>
      <c r="M47" s="398"/>
      <c r="N47" s="463"/>
      <c r="O47" s="425"/>
    </row>
    <row r="48" spans="1:15" ht="41.45" customHeight="1">
      <c r="A48" s="468"/>
      <c r="B48" s="437"/>
      <c r="C48" s="437"/>
      <c r="D48" s="185"/>
      <c r="E48" s="437"/>
      <c r="F48" s="437"/>
      <c r="G48" s="407"/>
      <c r="H48" s="410"/>
      <c r="I48" s="177"/>
      <c r="J48" s="178"/>
      <c r="K48" s="179" t="str">
        <f>IFERROR(CONCATENATE(INDEX('8- Politicas de admiistracion '!$B$16:$F$53,MATCH('5-. Identificación de Riesgos'!J48,'8- Politicas de admiistracion '!$C$16:$C$54,0),1)," - ",L48),"")</f>
        <v/>
      </c>
      <c r="L48" s="190"/>
      <c r="M48" s="398"/>
      <c r="N48" s="463"/>
      <c r="O48" s="425"/>
    </row>
    <row r="49" spans="1:15" ht="30" customHeight="1" thickBot="1">
      <c r="A49" s="468"/>
      <c r="B49" s="437"/>
      <c r="C49" s="437"/>
      <c r="D49" s="185"/>
      <c r="E49" s="437"/>
      <c r="F49" s="437"/>
      <c r="G49" s="407"/>
      <c r="H49" s="411"/>
      <c r="I49" s="181"/>
      <c r="J49" s="182"/>
      <c r="K49" s="183" t="str">
        <f>IFERROR(CONCATENATE(INDEX('8- Politicas de admiistracion '!$B$16:$F$53,MATCH('5-. Identificación de Riesgos'!J49,'8- Politicas de admiistracion '!$C$16:$C$54,0),1)," - ",L49),"")</f>
        <v/>
      </c>
      <c r="L49" s="191"/>
      <c r="M49" s="399"/>
      <c r="N49" s="464"/>
      <c r="O49" s="425"/>
    </row>
    <row r="50" spans="1:15" ht="42.75" customHeight="1">
      <c r="A50" s="403">
        <v>5</v>
      </c>
      <c r="B50" s="404" t="s">
        <v>308</v>
      </c>
      <c r="C50" s="404" t="s">
        <v>309</v>
      </c>
      <c r="D50" s="208" t="s">
        <v>310</v>
      </c>
      <c r="E50" s="404">
        <v>365</v>
      </c>
      <c r="F50" s="404">
        <v>1</v>
      </c>
      <c r="G50" s="412">
        <f t="shared" ref="G50" si="2">F50/E50</f>
        <v>2.7397260273972603E-3</v>
      </c>
      <c r="H50" s="415"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74" t="s">
        <v>284</v>
      </c>
      <c r="J50" s="175" t="s">
        <v>304</v>
      </c>
      <c r="K50" s="176" t="str">
        <f>IFERROR(CONCATENATE(INDEX('8- Politicas de admiistracion '!$B$16:$F$53,MATCH('5-. Identificación de Riesgos'!J50,'8- Politicas de admiistracion '!$C$16:$C$54,0),1)," - ",L50),"")</f>
        <v>Mayor - 4</v>
      </c>
      <c r="L50" s="188">
        <f>IFERROR(VLOOKUP(INDEX('8- Politicas de admiistracion '!$B$16:$F$53,MATCH('5-. Identificación de Riesgos'!J50,'8- Politicas de admiistracion '!$C$16:$C$54,0),1),'8- Politicas de admiistracion '!$B$16:$F$54,5,FALSE),"")</f>
        <v>4</v>
      </c>
      <c r="M50" s="397" t="str">
        <f>IFERROR(CONCATENATE(INDEX('8- Politicas de admiistracion '!$B$16:$F$53,MATCH(ROUND(AVERAGE(L50:L59),0),'8- Politicas de admiistracion '!$F$16:$F$53,0),1)," - ",ROUND(AVERAGE(L50:L59),0)),"")</f>
        <v>Moderado - 3</v>
      </c>
      <c r="N50" s="400" t="str">
        <f>IFERROR(CONCATENATE(VLOOKUP((LEFT(H50,LEN(H50)-4)&amp;LEFT(M50,LEN(M50)-4)),'9- Matriz de Calor '!$D$18:$E$42,2,0)," - ",RIGHT(H50,1)*RIGHT(M50,1)),"")</f>
        <v>Moderado - 3</v>
      </c>
    </row>
    <row r="51" spans="1:15" ht="30">
      <c r="A51" s="403"/>
      <c r="B51" s="398"/>
      <c r="C51" s="398"/>
      <c r="D51" s="36" t="s">
        <v>311</v>
      </c>
      <c r="E51" s="398"/>
      <c r="F51" s="398"/>
      <c r="G51" s="413"/>
      <c r="H51" s="416"/>
      <c r="I51" s="169" t="s">
        <v>287</v>
      </c>
      <c r="J51" s="170" t="s">
        <v>288</v>
      </c>
      <c r="K51" s="179" t="str">
        <f>IFERROR(CONCATENATE(INDEX('8- Politicas de admiistracion '!$B$16:$F$53,MATCH('5-. Identificación de Riesgos'!J51,'8- Politicas de admiistracion '!$C$16:$C$54,0),1)," - ",L51),"")</f>
        <v>Leve - 1</v>
      </c>
      <c r="L51" s="189">
        <f>IFERROR(VLOOKUP(INDEX('8- Politicas de admiistracion '!$B$16:$F$53,MATCH('5-. Identificación de Riesgos'!J51,'8- Politicas de admiistracion '!$C$16:$C$54,0),1),'8- Politicas de admiistracion '!$B$16:$F$54,5,FALSE),"")</f>
        <v>1</v>
      </c>
      <c r="M51" s="398"/>
      <c r="N51" s="401"/>
    </row>
    <row r="52" spans="1:15" ht="45.75" customHeight="1">
      <c r="A52" s="403"/>
      <c r="B52" s="398"/>
      <c r="C52" s="398"/>
      <c r="E52" s="398"/>
      <c r="F52" s="398"/>
      <c r="G52" s="413"/>
      <c r="H52" s="416"/>
      <c r="I52" s="169" t="s">
        <v>290</v>
      </c>
      <c r="J52" s="170" t="s">
        <v>291</v>
      </c>
      <c r="K52" s="179" t="str">
        <f>IFERROR(CONCATENATE(INDEX('8- Politicas de admiistracion '!$B$16:$F$53,MATCH('5-. Identificación de Riesgos'!J52,'8- Politicas de admiistracion '!$C$16:$C$54,0),1)," - ",L52),"")</f>
        <v xml:space="preserve">Leve - </v>
      </c>
      <c r="L52" s="190"/>
      <c r="M52" s="398"/>
      <c r="N52" s="401"/>
    </row>
    <row r="53" spans="1:15">
      <c r="A53" s="403"/>
      <c r="B53" s="398"/>
      <c r="C53" s="398"/>
      <c r="D53" s="185"/>
      <c r="E53" s="398"/>
      <c r="F53" s="398"/>
      <c r="G53" s="413"/>
      <c r="H53" s="416"/>
      <c r="I53" s="169"/>
      <c r="J53" s="170"/>
      <c r="K53" s="179" t="str">
        <f>IFERROR(CONCATENATE(INDEX('8- Politicas de admiistracion '!$B$16:$F$53,MATCH('5-. Identificación de Riesgos'!J53,'8- Politicas de admiistracion '!$C$16:$C$54,0),1)," - ",L53),"")</f>
        <v/>
      </c>
      <c r="L53" s="189" t="str">
        <f>IFERROR(VLOOKUP(INDEX('8- Politicas de admiistracion '!$B$16:$F$53,MATCH('5-. Identificación de Riesgos'!J53,'8- Politicas de admiistracion '!$C$16:$C$54,0),1),'8- Politicas de admiistracion '!$B$16:$F$54,5,FALSE),"")</f>
        <v/>
      </c>
      <c r="M53" s="398"/>
      <c r="N53" s="401"/>
    </row>
    <row r="54" spans="1:15">
      <c r="A54" s="403"/>
      <c r="B54" s="398"/>
      <c r="C54" s="398"/>
      <c r="D54" s="185"/>
      <c r="E54" s="398"/>
      <c r="F54" s="398"/>
      <c r="G54" s="413"/>
      <c r="H54" s="416"/>
      <c r="I54" s="177"/>
      <c r="J54" s="178"/>
      <c r="K54" s="179" t="str">
        <f>IFERROR(CONCATENATE(INDEX('8- Politicas de admiistracion '!$B$16:$F$53,MATCH('5-. Identificación de Riesgos'!J54,'8- Politicas de admiistracion '!$C$16:$C$54,0),1)," - ",L54),"")</f>
        <v/>
      </c>
      <c r="L54" s="190"/>
      <c r="M54" s="398"/>
      <c r="N54" s="401"/>
    </row>
    <row r="55" spans="1:15">
      <c r="A55" s="403"/>
      <c r="B55" s="398"/>
      <c r="C55" s="398"/>
      <c r="D55" s="185"/>
      <c r="E55" s="398"/>
      <c r="F55" s="398"/>
      <c r="G55" s="413"/>
      <c r="H55" s="416"/>
      <c r="I55" s="177"/>
      <c r="J55" s="178"/>
      <c r="K55" s="179" t="str">
        <f>IFERROR(CONCATENATE(INDEX('8- Politicas de admiistracion '!$B$16:$F$53,MATCH('5-. Identificación de Riesgos'!J55,'8- Politicas de admiistracion '!$C$16:$C$54,0),1)," - ",L55),"")</f>
        <v/>
      </c>
      <c r="L55" s="189" t="str">
        <f>IFERROR(VLOOKUP(INDEX('8- Politicas de admiistracion '!$B$16:$F$53,MATCH('5-. Identificación de Riesgos'!J55,'8- Politicas de admiistracion '!$C$16:$C$54,0),1),'8- Politicas de admiistracion '!$B$16:$F$54,5,FALSE),"")</f>
        <v/>
      </c>
      <c r="M55" s="398"/>
      <c r="N55" s="401"/>
    </row>
    <row r="56" spans="1:15">
      <c r="A56" s="403"/>
      <c r="B56" s="398"/>
      <c r="C56" s="398"/>
      <c r="D56" s="185"/>
      <c r="E56" s="398"/>
      <c r="F56" s="398"/>
      <c r="G56" s="413"/>
      <c r="H56" s="416"/>
      <c r="I56" s="177"/>
      <c r="J56" s="178"/>
      <c r="K56" s="179" t="str">
        <f>IFERROR(CONCATENATE(INDEX('8- Politicas de admiistracion '!$B$16:$F$53,MATCH('5-. Identificación de Riesgos'!J56,'8- Politicas de admiistracion '!$C$16:$C$54,0),1)," - ",L56),"")</f>
        <v/>
      </c>
      <c r="L56" s="190"/>
      <c r="M56" s="398"/>
      <c r="N56" s="401"/>
    </row>
    <row r="57" spans="1:15">
      <c r="A57" s="403"/>
      <c r="B57" s="398"/>
      <c r="C57" s="398"/>
      <c r="D57" s="185"/>
      <c r="E57" s="398"/>
      <c r="F57" s="398"/>
      <c r="G57" s="413"/>
      <c r="H57" s="416"/>
      <c r="I57" s="177"/>
      <c r="J57" s="178"/>
      <c r="K57" s="179" t="str">
        <f>IFERROR(CONCATENATE(INDEX('8- Politicas de admiistracion '!$B$16:$F$53,MATCH('5-. Identificación de Riesgos'!J57,'8- Politicas de admiistracion '!$C$16:$C$54,0),1)," - ",L57),"")</f>
        <v/>
      </c>
      <c r="L57" s="180"/>
      <c r="M57" s="398"/>
      <c r="N57" s="401"/>
    </row>
    <row r="58" spans="1:15">
      <c r="A58" s="403"/>
      <c r="B58" s="398"/>
      <c r="C58" s="398"/>
      <c r="D58" s="185"/>
      <c r="E58" s="398"/>
      <c r="F58" s="398"/>
      <c r="G58" s="413"/>
      <c r="H58" s="416"/>
      <c r="I58" s="177"/>
      <c r="J58" s="178"/>
      <c r="K58" s="179" t="str">
        <f>IFERROR(CONCATENATE(INDEX('8- Politicas de admiistracion '!$B$16:$F$53,MATCH('5-. Identificación de Riesgos'!J58,'8- Politicas de admiistracion '!$C$16:$C$54,0),1)," - ",L58),"")</f>
        <v/>
      </c>
      <c r="L58" s="190"/>
      <c r="M58" s="398"/>
      <c r="N58" s="401"/>
    </row>
    <row r="59" spans="1:15" ht="15" thickBot="1">
      <c r="A59" s="403"/>
      <c r="B59" s="405"/>
      <c r="C59" s="405"/>
      <c r="D59" s="185"/>
      <c r="E59" s="405"/>
      <c r="F59" s="405"/>
      <c r="G59" s="414"/>
      <c r="H59" s="417"/>
      <c r="I59" s="181"/>
      <c r="J59" s="182"/>
      <c r="K59" s="183" t="str">
        <f>IFERROR(CONCATENATE(INDEX('8- Politicas de admiistracion '!$B$16:$F$53,MATCH('5-. Identificación de Riesgos'!J59,'8- Politicas de admiistracion '!$C$16:$C$54,0),1)," - ",L59),"")</f>
        <v/>
      </c>
      <c r="L59" s="191"/>
      <c r="M59" s="399"/>
      <c r="N59" s="402"/>
    </row>
  </sheetData>
  <mergeCells count="71">
    <mergeCell ref="A6:C6"/>
    <mergeCell ref="H8:H9"/>
    <mergeCell ref="N40:N49"/>
    <mergeCell ref="A20:A29"/>
    <mergeCell ref="B20:B29"/>
    <mergeCell ref="C20:C29"/>
    <mergeCell ref="E20:E29"/>
    <mergeCell ref="G40:G49"/>
    <mergeCell ref="H40:H49"/>
    <mergeCell ref="A40:A49"/>
    <mergeCell ref="B40:B49"/>
    <mergeCell ref="C40:C49"/>
    <mergeCell ref="E40:E49"/>
    <mergeCell ref="F40:F49"/>
    <mergeCell ref="B10:B19"/>
    <mergeCell ref="G8:G9"/>
    <mergeCell ref="O40:O49"/>
    <mergeCell ref="M40:M49"/>
    <mergeCell ref="O10:O19"/>
    <mergeCell ref="N10:N19"/>
    <mergeCell ref="M10:M19"/>
    <mergeCell ref="M20:M29"/>
    <mergeCell ref="N20:N29"/>
    <mergeCell ref="O20:O29"/>
    <mergeCell ref="M30:M39"/>
    <mergeCell ref="N30:N39"/>
    <mergeCell ref="O30:O3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E7:H7"/>
    <mergeCell ref="D7:D9"/>
    <mergeCell ref="A30:A39"/>
    <mergeCell ref="B30:B39"/>
    <mergeCell ref="C30:C39"/>
    <mergeCell ref="E30:E39"/>
    <mergeCell ref="F30:F39"/>
    <mergeCell ref="G30:G39"/>
    <mergeCell ref="H30:H39"/>
    <mergeCell ref="H10:H19"/>
    <mergeCell ref="E10:E19"/>
    <mergeCell ref="F10:F19"/>
    <mergeCell ref="G10:G19"/>
    <mergeCell ref="A10:A19"/>
    <mergeCell ref="C10:C19"/>
    <mergeCell ref="F20:F29"/>
    <mergeCell ref="G20:G29"/>
    <mergeCell ref="H20:H29"/>
    <mergeCell ref="G50:G59"/>
    <mergeCell ref="H50:H59"/>
    <mergeCell ref="M50:M59"/>
    <mergeCell ref="N50:N59"/>
    <mergeCell ref="A50:A59"/>
    <mergeCell ref="B50:B59"/>
    <mergeCell ref="C50:C59"/>
    <mergeCell ref="E50:E59"/>
    <mergeCell ref="F50:F59"/>
  </mergeCells>
  <conditionalFormatting sqref="D10:D16">
    <cfRule type="containsText" dxfId="368" priority="188" operator="containsText" text="1- Bajo">
      <formula>NOT(ISERROR(SEARCH("1- Bajo",D10)))</formula>
    </cfRule>
    <cfRule type="containsText" dxfId="367" priority="187" operator="containsText" text="4- Bajo">
      <formula>NOT(ISERROR(SEARCH("4- Bajo",D10)))</formula>
    </cfRule>
    <cfRule type="containsText" dxfId="366" priority="186" operator="containsText" text="3- Bajo">
      <formula>NOT(ISERROR(SEARCH("3- Bajo",D10)))</formula>
    </cfRule>
    <cfRule type="containsText" dxfId="365" priority="185" operator="containsText" text="4- Moderado">
      <formula>NOT(ISERROR(SEARCH("4- Moderado",D10)))</formula>
    </cfRule>
    <cfRule type="containsText" dxfId="364" priority="184" operator="containsText" text="6- Moderado">
      <formula>NOT(ISERROR(SEARCH("6- Moderado",D10)))</formula>
    </cfRule>
    <cfRule type="containsText" dxfId="363" priority="183" operator="containsText" text="3- Moderado">
      <formula>NOT(ISERROR(SEARCH("3- Moderado",D10)))</formula>
    </cfRule>
  </conditionalFormatting>
  <conditionalFormatting sqref="D20:D26">
    <cfRule type="containsText" dxfId="362" priority="1" operator="containsText" text="3- Moderado">
      <formula>NOT(ISERROR(SEARCH("3- Moderado",D20)))</formula>
    </cfRule>
    <cfRule type="containsText" dxfId="361" priority="2" operator="containsText" text="6- Moderado">
      <formula>NOT(ISERROR(SEARCH("6- Moderado",D20)))</formula>
    </cfRule>
    <cfRule type="containsText" dxfId="360" priority="3" operator="containsText" text="4- Moderado">
      <formula>NOT(ISERROR(SEARCH("4- Moderado",D20)))</formula>
    </cfRule>
    <cfRule type="containsText" dxfId="359" priority="4" operator="containsText" text="3- Bajo">
      <formula>NOT(ISERROR(SEARCH("3- Bajo",D20)))</formula>
    </cfRule>
    <cfRule type="containsText" dxfId="358" priority="5" operator="containsText" text="4- Bajo">
      <formula>NOT(ISERROR(SEARCH("4- Bajo",D20)))</formula>
    </cfRule>
    <cfRule type="containsText" dxfId="357" priority="6" operator="containsText" text="1- Bajo">
      <formula>NOT(ISERROR(SEARCH("1- Bajo",D20)))</formula>
    </cfRule>
  </conditionalFormatting>
  <conditionalFormatting sqref="D30:D34">
    <cfRule type="containsText" dxfId="356" priority="182" operator="containsText" text="1- Bajo">
      <formula>NOT(ISERROR(SEARCH("1- Bajo",D30)))</formula>
    </cfRule>
    <cfRule type="containsText" dxfId="355" priority="181" operator="containsText" text="4- Bajo">
      <formula>NOT(ISERROR(SEARCH("4- Bajo",D30)))</formula>
    </cfRule>
    <cfRule type="containsText" dxfId="354" priority="180" operator="containsText" text="3- Bajo">
      <formula>NOT(ISERROR(SEARCH("3- Bajo",D30)))</formula>
    </cfRule>
    <cfRule type="containsText" dxfId="353" priority="179" operator="containsText" text="4- Moderado">
      <formula>NOT(ISERROR(SEARCH("4- Moderado",D30)))</formula>
    </cfRule>
    <cfRule type="containsText" dxfId="352" priority="178" operator="containsText" text="6- Moderado">
      <formula>NOT(ISERROR(SEARCH("6- Moderado",D30)))</formula>
    </cfRule>
    <cfRule type="containsText" dxfId="351" priority="177" operator="containsText" text="3- Moderado">
      <formula>NOT(ISERROR(SEARCH("3- Moderado",D30)))</formula>
    </cfRule>
  </conditionalFormatting>
  <conditionalFormatting sqref="D40:D45">
    <cfRule type="containsText" dxfId="350" priority="168" operator="containsText" text="3- Bajo">
      <formula>NOT(ISERROR(SEARCH("3- Bajo",D40)))</formula>
    </cfRule>
    <cfRule type="containsText" dxfId="349" priority="167" operator="containsText" text="4- Moderado">
      <formula>NOT(ISERROR(SEARCH("4- Moderado",D40)))</formula>
    </cfRule>
    <cfRule type="containsText" dxfId="348" priority="166" operator="containsText" text="6- Moderado">
      <formula>NOT(ISERROR(SEARCH("6- Moderado",D40)))</formula>
    </cfRule>
    <cfRule type="containsText" dxfId="347" priority="165" operator="containsText" text="3- Moderado">
      <formula>NOT(ISERROR(SEARCH("3- Moderado",D40)))</formula>
    </cfRule>
    <cfRule type="containsText" dxfId="346" priority="170" operator="containsText" text="1- Bajo">
      <formula>NOT(ISERROR(SEARCH("1- Bajo",D40)))</formula>
    </cfRule>
    <cfRule type="containsText" dxfId="345" priority="169" operator="containsText" text="4- Bajo">
      <formula>NOT(ISERROR(SEARCH("4- Bajo",D40)))</formula>
    </cfRule>
  </conditionalFormatting>
  <conditionalFormatting sqref="H10">
    <cfRule type="containsText" dxfId="344" priority="996" operator="containsText" text="Media">
      <formula>NOT(ISERROR(SEARCH("Media",H10)))</formula>
    </cfRule>
    <cfRule type="containsText" dxfId="343" priority="995" operator="containsText" text="Alta">
      <formula>NOT(ISERROR(SEARCH("Alta",H10)))</formula>
    </cfRule>
    <cfRule type="containsText" dxfId="342" priority="994" operator="containsText" text="Muy bajo">
      <formula>NOT(ISERROR(SEARCH("Muy bajo",H10)))</formula>
    </cfRule>
    <cfRule type="containsText" dxfId="341" priority="993" operator="containsText" text="Muy Baja'Tabla probabilidad'!">
      <formula>NOT(ISERROR(SEARCH("Muy Baja'Tabla probabilidad'!",H10)))</formula>
    </cfRule>
    <cfRule type="containsText" dxfId="340" priority="992" operator="containsText" text="Muy Baja">
      <formula>NOT(ISERROR(SEARCH("Muy Baja",H10)))</formula>
    </cfRule>
    <cfRule type="containsText" dxfId="339" priority="998" operator="containsText" text="Muy baja">
      <formula>NOT(ISERROR(SEARCH("Muy baja",H10)))</formula>
    </cfRule>
    <cfRule type="containsText" dxfId="338" priority="991" operator="containsText" text="Muy Baja">
      <formula>NOT(ISERROR(SEARCH("Muy Baja",H10)))</formula>
    </cfRule>
    <cfRule type="containsText" dxfId="337" priority="990" operator="containsText" text="Muy Baja">
      <formula>NOT(ISERROR(SEARCH("Muy Baja",H10)))</formula>
    </cfRule>
    <cfRule type="containsText" dxfId="336" priority="989" operator="containsText" text="Baja">
      <formula>NOT(ISERROR(SEARCH("Baja",H10)))</formula>
    </cfRule>
    <cfRule type="containsText" dxfId="335" priority="988" operator="containsText" text="Muy Baja">
      <formula>NOT(ISERROR(SEARCH("Muy Baja",H10)))</formula>
    </cfRule>
    <cfRule type="containsText" dxfId="334" priority="987" operator="containsText" text="Media">
      <formula>NOT(ISERROR(SEARCH("Media",H10)))</formula>
    </cfRule>
    <cfRule type="containsText" dxfId="333" priority="986" operator="containsText" text="Media">
      <formula>NOT(ISERROR(SEARCH("Media",H10)))</formula>
    </cfRule>
    <cfRule type="cellIs" dxfId="332" priority="1002" operator="between">
      <formula>0</formula>
      <formula>2</formula>
    </cfRule>
    <cfRule type="cellIs" dxfId="331" priority="1001" operator="between">
      <formula>1</formula>
      <formula>2</formula>
    </cfRule>
    <cfRule type="containsText" dxfId="330" priority="985" operator="containsText" text="Media">
      <formula>NOT(ISERROR(SEARCH("Media",H10)))</formula>
    </cfRule>
    <cfRule type="containsText" dxfId="329" priority="997" operator="containsText" text="Baja">
      <formula>NOT(ISERROR(SEARCH("Baja",H10)))</formula>
    </cfRule>
    <cfRule type="containsText" dxfId="328" priority="984" operator="containsText" text="Alta">
      <formula>NOT(ISERROR(SEARCH("Alta",H10)))</formula>
    </cfRule>
    <cfRule type="containsText" dxfId="327" priority="981" operator="containsText" text="Baja">
      <formula>NOT(ISERROR(SEARCH("Baja",H10)))</formula>
    </cfRule>
    <cfRule type="containsText" dxfId="326" priority="980" operator="containsText" text="Muy Baja">
      <formula>NOT(ISERROR(SEARCH("Muy Baja",H10)))</formula>
    </cfRule>
    <cfRule type="containsText" dxfId="325" priority="982" operator="containsText" text="Muy Alta">
      <formula>NOT(ISERROR(SEARCH("Muy Alta",H10)))</formula>
    </cfRule>
  </conditionalFormatting>
  <conditionalFormatting sqref="H20">
    <cfRule type="containsText" dxfId="324" priority="34" operator="containsText" text="Muy Baja">
      <formula>NOT(ISERROR(SEARCH("Muy Baja",H20)))</formula>
    </cfRule>
    <cfRule type="containsText" dxfId="323" priority="25" operator="containsText" text="Muy Baja">
      <formula>NOT(ISERROR(SEARCH("Muy Baja",H20)))</formula>
    </cfRule>
    <cfRule type="containsText" dxfId="322" priority="26" operator="containsText" text="Baja">
      <formula>NOT(ISERROR(SEARCH("Baja",H20)))</formula>
    </cfRule>
    <cfRule type="containsText" dxfId="321" priority="27" operator="containsText" text="Muy Alta">
      <formula>NOT(ISERROR(SEARCH("Muy Alta",H20)))</formula>
    </cfRule>
    <cfRule type="containsText" dxfId="320" priority="41" operator="containsText" text="Baja">
      <formula>NOT(ISERROR(SEARCH("Baja",H20)))</formula>
    </cfRule>
    <cfRule type="containsText" dxfId="319" priority="33" operator="containsText" text="Baja">
      <formula>NOT(ISERROR(SEARCH("Baja",H20)))</formula>
    </cfRule>
    <cfRule type="containsText" dxfId="318" priority="40" operator="containsText" text="Media">
      <formula>NOT(ISERROR(SEARCH("Media",H20)))</formula>
    </cfRule>
    <cfRule type="containsText" dxfId="317" priority="39" operator="containsText" text="Alta">
      <formula>NOT(ISERROR(SEARCH("Alta",H20)))</formula>
    </cfRule>
    <cfRule type="containsText" dxfId="316" priority="38" operator="containsText" text="Muy bajo">
      <formula>NOT(ISERROR(SEARCH("Muy bajo",H20)))</formula>
    </cfRule>
    <cfRule type="containsText" dxfId="315" priority="37" operator="containsText" text="Muy Baja'Tabla probabilidad'!">
      <formula>NOT(ISERROR(SEARCH("Muy Baja'Tabla probabilidad'!",H20)))</formula>
    </cfRule>
    <cfRule type="containsText" dxfId="314" priority="36" operator="containsText" text="Muy Baja">
      <formula>NOT(ISERROR(SEARCH("Muy Baja",H20)))</formula>
    </cfRule>
    <cfRule type="containsText" dxfId="313" priority="32" operator="containsText" text="Muy Baja">
      <formula>NOT(ISERROR(SEARCH("Muy Baja",H20)))</formula>
    </cfRule>
    <cfRule type="containsText" dxfId="312" priority="31" operator="containsText" text="Media">
      <formula>NOT(ISERROR(SEARCH("Media",H20)))</formula>
    </cfRule>
    <cfRule type="containsText" dxfId="311" priority="30" operator="containsText" text="Media">
      <formula>NOT(ISERROR(SEARCH("Media",H20)))</formula>
    </cfRule>
    <cfRule type="containsText" dxfId="310" priority="29" operator="containsText" text="Media">
      <formula>NOT(ISERROR(SEARCH("Media",H20)))</formula>
    </cfRule>
    <cfRule type="containsText" dxfId="309" priority="28" operator="containsText" text="Alta">
      <formula>NOT(ISERROR(SEARCH("Alta",H20)))</formula>
    </cfRule>
    <cfRule type="cellIs" dxfId="308" priority="46" operator="between">
      <formula>0</formula>
      <formula>2</formula>
    </cfRule>
    <cfRule type="cellIs" dxfId="307" priority="45" operator="between">
      <formula>1</formula>
      <formula>2</formula>
    </cfRule>
    <cfRule type="containsText" dxfId="306" priority="35" operator="containsText" text="Muy Baja">
      <formula>NOT(ISERROR(SEARCH("Muy Baja",H20)))</formula>
    </cfRule>
    <cfRule type="containsText" dxfId="305" priority="42" operator="containsText" text="Muy baja">
      <formula>NOT(ISERROR(SEARCH("Muy baja",H20)))</formula>
    </cfRule>
  </conditionalFormatting>
  <conditionalFormatting sqref="H30">
    <cfRule type="containsText" dxfId="304" priority="379" operator="containsText" text="Media">
      <formula>NOT(ISERROR(SEARCH("Media",H30)))</formula>
    </cfRule>
    <cfRule type="containsText" dxfId="303" priority="385" operator="containsText" text="Muy Baja">
      <formula>NOT(ISERROR(SEARCH("Muy Baja",H30)))</formula>
    </cfRule>
    <cfRule type="containsText" dxfId="302" priority="384" operator="containsText" text="Muy Baja">
      <formula>NOT(ISERROR(SEARCH("Muy Baja",H30)))</formula>
    </cfRule>
    <cfRule type="containsText" dxfId="301" priority="383" operator="containsText" text="Muy Baja">
      <formula>NOT(ISERROR(SEARCH("Muy Baja",H30)))</formula>
    </cfRule>
    <cfRule type="containsText" dxfId="300" priority="382" operator="containsText" text="Baja">
      <formula>NOT(ISERROR(SEARCH("Baja",H30)))</formula>
    </cfRule>
    <cfRule type="containsText" dxfId="299" priority="381" operator="containsText" text="Muy Baja">
      <formula>NOT(ISERROR(SEARCH("Muy Baja",H30)))</formula>
    </cfRule>
    <cfRule type="containsText" dxfId="298" priority="378" operator="containsText" text="Media">
      <formula>NOT(ISERROR(SEARCH("Media",H30)))</formula>
    </cfRule>
    <cfRule type="containsText" dxfId="297" priority="377" operator="containsText" text="Alta">
      <formula>NOT(ISERROR(SEARCH("Alta",H30)))</formula>
    </cfRule>
    <cfRule type="containsText" dxfId="296" priority="375" operator="containsText" text="Muy Alta">
      <formula>NOT(ISERROR(SEARCH("Muy Alta",H30)))</formula>
    </cfRule>
    <cfRule type="containsText" dxfId="295" priority="387" operator="containsText" text="Muy bajo">
      <formula>NOT(ISERROR(SEARCH("Muy bajo",H30)))</formula>
    </cfRule>
    <cfRule type="containsText" dxfId="294" priority="374" operator="containsText" text="Baja">
      <formula>NOT(ISERROR(SEARCH("Baja",H30)))</formula>
    </cfRule>
    <cfRule type="containsText" dxfId="293" priority="373" operator="containsText" text="Muy Baja">
      <formula>NOT(ISERROR(SEARCH("Muy Baja",H30)))</formula>
    </cfRule>
    <cfRule type="containsText" dxfId="292" priority="380" operator="containsText" text="Media">
      <formula>NOT(ISERROR(SEARCH("Media",H30)))</formula>
    </cfRule>
    <cfRule type="cellIs" dxfId="291" priority="395" operator="between">
      <formula>0</formula>
      <formula>2</formula>
    </cfRule>
    <cfRule type="cellIs" dxfId="290" priority="394" operator="between">
      <formula>1</formula>
      <formula>2</formula>
    </cfRule>
    <cfRule type="containsText" dxfId="289" priority="391" operator="containsText" text="Muy baja">
      <formula>NOT(ISERROR(SEARCH("Muy baja",H30)))</formula>
    </cfRule>
    <cfRule type="containsText" dxfId="288" priority="390" operator="containsText" text="Baja">
      <formula>NOT(ISERROR(SEARCH("Baja",H30)))</formula>
    </cfRule>
    <cfRule type="containsText" dxfId="287" priority="389" operator="containsText" text="Media">
      <formula>NOT(ISERROR(SEARCH("Media",H30)))</formula>
    </cfRule>
    <cfRule type="containsText" dxfId="286" priority="388" operator="containsText" text="Alta">
      <formula>NOT(ISERROR(SEARCH("Alta",H30)))</formula>
    </cfRule>
    <cfRule type="containsText" dxfId="285" priority="386" operator="containsText" text="Muy Baja'Tabla probabilidad'!">
      <formula>NOT(ISERROR(SEARCH("Muy Baja'Tabla probabilidad'!",H30)))</formula>
    </cfRule>
  </conditionalFormatting>
  <conditionalFormatting sqref="H40">
    <cfRule type="containsText" dxfId="284" priority="518" operator="containsText" text="Baja">
      <formula>NOT(ISERROR(SEARCH("Baja",H40)))</formula>
    </cfRule>
    <cfRule type="containsText" dxfId="283" priority="519" operator="containsText" text="Muy Baja">
      <formula>NOT(ISERROR(SEARCH("Muy Baja",H40)))</formula>
    </cfRule>
    <cfRule type="containsText" dxfId="282" priority="520" operator="containsText" text="Muy Baja">
      <formula>NOT(ISERROR(SEARCH("Muy Baja",H40)))</formula>
    </cfRule>
    <cfRule type="containsText" dxfId="281" priority="521" operator="containsText" text="Muy Baja">
      <formula>NOT(ISERROR(SEARCH("Muy Baja",H40)))</formula>
    </cfRule>
    <cfRule type="containsText" dxfId="280" priority="522" operator="containsText" text="Muy Baja'Tabla probabilidad'!">
      <formula>NOT(ISERROR(SEARCH("Muy Baja'Tabla probabilidad'!",H40)))</formula>
    </cfRule>
    <cfRule type="containsText" dxfId="279" priority="523" operator="containsText" text="Muy bajo">
      <formula>NOT(ISERROR(SEARCH("Muy bajo",H40)))</formula>
    </cfRule>
    <cfRule type="containsText" dxfId="278" priority="524" operator="containsText" text="Alta">
      <formula>NOT(ISERROR(SEARCH("Alta",H40)))</formula>
    </cfRule>
    <cfRule type="containsText" dxfId="277" priority="525" operator="containsText" text="Media">
      <formula>NOT(ISERROR(SEARCH("Media",H40)))</formula>
    </cfRule>
    <cfRule type="containsText" dxfId="276" priority="526" operator="containsText" text="Baja">
      <formula>NOT(ISERROR(SEARCH("Baja",H40)))</formula>
    </cfRule>
    <cfRule type="containsText" dxfId="275" priority="527" operator="containsText" text="Muy baja">
      <formula>NOT(ISERROR(SEARCH("Muy baja",H40)))</formula>
    </cfRule>
    <cfRule type="cellIs" dxfId="274" priority="528" operator="between">
      <formula>1</formula>
      <formula>2</formula>
    </cfRule>
    <cfRule type="cellIs" dxfId="273" priority="529" operator="between">
      <formula>0</formula>
      <formula>2</formula>
    </cfRule>
    <cfRule type="containsText" dxfId="272" priority="517" operator="containsText" text="Muy Baja">
      <formula>NOT(ISERROR(SEARCH("Muy Baja",H40)))</formula>
    </cfRule>
    <cfRule type="containsText" dxfId="271" priority="509" operator="containsText" text="Muy Baja">
      <formula>NOT(ISERROR(SEARCH("Muy Baja",H40)))</formula>
    </cfRule>
    <cfRule type="containsText" dxfId="270" priority="510" operator="containsText" text="Baja">
      <formula>NOT(ISERROR(SEARCH("Baja",H40)))</formula>
    </cfRule>
    <cfRule type="containsText" dxfId="269" priority="511" operator="containsText" text="Muy Alta">
      <formula>NOT(ISERROR(SEARCH("Muy Alta",H40)))</formula>
    </cfRule>
    <cfRule type="containsText" dxfId="268" priority="513" operator="containsText" text="Alta">
      <formula>NOT(ISERROR(SEARCH("Alta",H40)))</formula>
    </cfRule>
    <cfRule type="containsText" dxfId="267" priority="514" operator="containsText" text="Media">
      <formula>NOT(ISERROR(SEARCH("Media",H40)))</formula>
    </cfRule>
    <cfRule type="containsText" dxfId="266" priority="515" operator="containsText" text="Media">
      <formula>NOT(ISERROR(SEARCH("Media",H40)))</formula>
    </cfRule>
    <cfRule type="containsText" dxfId="265" priority="516" operator="containsText" text="Media">
      <formula>NOT(ISERROR(SEARCH("Media",H40)))</formula>
    </cfRule>
  </conditionalFormatting>
  <conditionalFormatting sqref="H50">
    <cfRule type="containsText" dxfId="264" priority="199" operator="containsText" text="Muy Baja">
      <formula>NOT(ISERROR(SEARCH("Muy Baja",H50)))</formula>
    </cfRule>
    <cfRule type="containsText" dxfId="263" priority="201" operator="containsText" text="Muy Alta">
      <formula>NOT(ISERROR(SEARCH("Muy Alta",H50)))</formula>
    </cfRule>
    <cfRule type="containsText" dxfId="262" priority="200" operator="containsText" text="Baja">
      <formula>NOT(ISERROR(SEARCH("Baja",H50)))</formula>
    </cfRule>
    <cfRule type="cellIs" dxfId="261" priority="217" operator="between">
      <formula>1</formula>
      <formula>2</formula>
    </cfRule>
    <cfRule type="containsText" dxfId="260" priority="209" operator="containsText" text="Muy Baja">
      <formula>NOT(ISERROR(SEARCH("Muy Baja",H50)))</formula>
    </cfRule>
    <cfRule type="containsText" dxfId="259" priority="210" operator="containsText" text="Muy Baja">
      <formula>NOT(ISERROR(SEARCH("Muy Baja",H50)))</formula>
    </cfRule>
    <cfRule type="containsText" dxfId="258" priority="213" operator="containsText" text="Alta">
      <formula>NOT(ISERROR(SEARCH("Alta",H50)))</formula>
    </cfRule>
    <cfRule type="containsText" dxfId="257" priority="214" operator="containsText" text="Media">
      <formula>NOT(ISERROR(SEARCH("Media",H50)))</formula>
    </cfRule>
    <cfRule type="containsText" dxfId="256" priority="215" operator="containsText" text="Baja">
      <formula>NOT(ISERROR(SEARCH("Baja",H50)))</formula>
    </cfRule>
    <cfRule type="containsText" dxfId="255" priority="216" operator="containsText" text="Muy baja">
      <formula>NOT(ISERROR(SEARCH("Muy baja",H50)))</formula>
    </cfRule>
    <cfRule type="containsText" dxfId="254" priority="211" operator="containsText" text="Muy Baja'Tabla probabilidad'!">
      <formula>NOT(ISERROR(SEARCH("Muy Baja'Tabla probabilidad'!",H50)))</formula>
    </cfRule>
    <cfRule type="cellIs" dxfId="253" priority="218" operator="between">
      <formula>0</formula>
      <formula>2</formula>
    </cfRule>
    <cfRule type="containsText" dxfId="252" priority="208" operator="containsText" text="Muy Baja">
      <formula>NOT(ISERROR(SEARCH("Muy Baja",H50)))</formula>
    </cfRule>
    <cfRule type="containsText" dxfId="251" priority="207" operator="containsText" text="Baja">
      <formula>NOT(ISERROR(SEARCH("Baja",H50)))</formula>
    </cfRule>
    <cfRule type="containsText" dxfId="250" priority="206" operator="containsText" text="Muy Baja">
      <formula>NOT(ISERROR(SEARCH("Muy Baja",H50)))</formula>
    </cfRule>
    <cfRule type="containsText" dxfId="249" priority="205" operator="containsText" text="Media">
      <formula>NOT(ISERROR(SEARCH("Media",H50)))</formula>
    </cfRule>
    <cfRule type="containsText" dxfId="248" priority="204" operator="containsText" text="Media">
      <formula>NOT(ISERROR(SEARCH("Media",H50)))</formula>
    </cfRule>
    <cfRule type="containsText" dxfId="247" priority="212" operator="containsText" text="Muy bajo">
      <formula>NOT(ISERROR(SEARCH("Muy bajo",H50)))</formula>
    </cfRule>
    <cfRule type="containsText" dxfId="246" priority="203" operator="containsText" text="Media">
      <formula>NOT(ISERROR(SEARCH("Media",H50)))</formula>
    </cfRule>
    <cfRule type="containsText" dxfId="245" priority="202" operator="containsText" text="Alta">
      <formula>NOT(ISERROR(SEARCH("Alta",H50)))</formula>
    </cfRule>
  </conditionalFormatting>
  <conditionalFormatting sqref="K10:K59">
    <cfRule type="containsText" dxfId="244" priority="8" operator="containsText" text="Mayor">
      <formula>NOT(ISERROR(SEARCH("Mayor",K10)))</formula>
    </cfRule>
    <cfRule type="containsText" dxfId="243" priority="9" operator="containsText" text="Alta">
      <formula>NOT(ISERROR(SEARCH("Alta",K10)))</formula>
    </cfRule>
    <cfRule type="containsText" dxfId="242" priority="10" operator="containsText" text="Moderado">
      <formula>NOT(ISERROR(SEARCH("Moderado",K10)))</formula>
    </cfRule>
    <cfRule type="containsText" dxfId="241" priority="11" operator="containsText" text="Menor">
      <formula>NOT(ISERROR(SEARCH("Menor",K10)))</formula>
    </cfRule>
    <cfRule type="containsText" dxfId="240" priority="12" operator="containsText" text="Leve">
      <formula>NOT(ISERROR(SEARCH("Leve",K10)))</formula>
    </cfRule>
    <cfRule type="containsText" dxfId="239" priority="7" operator="containsText" text="Catastrófico">
      <formula>NOT(ISERROR(SEARCH("Catastrófico",K10)))</formula>
    </cfRule>
  </conditionalFormatting>
  <conditionalFormatting sqref="M10">
    <cfRule type="containsText" dxfId="238" priority="978" operator="containsText" text="Menor">
      <formula>NOT(ISERROR(SEARCH("Menor",M10)))</formula>
    </cfRule>
    <cfRule type="containsText" dxfId="237" priority="977" operator="containsText" text="Moderado">
      <formula>NOT(ISERROR(SEARCH("Moderado",M10)))</formula>
    </cfRule>
    <cfRule type="containsText" dxfId="236" priority="976" operator="containsText" text="Alta">
      <formula>NOT(ISERROR(SEARCH("Alta",M10)))</formula>
    </cfRule>
    <cfRule type="containsText" dxfId="235" priority="975" operator="containsText" text="Mayor">
      <formula>NOT(ISERROR(SEARCH("Mayor",M10)))</formula>
    </cfRule>
    <cfRule type="containsText" dxfId="234" priority="974" operator="containsText" text="Catastrófico">
      <formula>NOT(ISERROR(SEARCH("Catastrófico",M10)))</formula>
    </cfRule>
    <cfRule type="containsText" dxfId="233" priority="979" operator="containsText" text="Leve">
      <formula>NOT(ISERROR(SEARCH("Leve",M10)))</formula>
    </cfRule>
  </conditionalFormatting>
  <conditionalFormatting sqref="M20">
    <cfRule type="containsText" dxfId="232" priority="19" operator="containsText" text="Catastrófico">
      <formula>NOT(ISERROR(SEARCH("Catastrófico",M20)))</formula>
    </cfRule>
    <cfRule type="containsText" dxfId="231" priority="20" operator="containsText" text="Mayor">
      <formula>NOT(ISERROR(SEARCH("Mayor",M20)))</formula>
    </cfRule>
    <cfRule type="containsText" dxfId="230" priority="22" operator="containsText" text="Moderado">
      <formula>NOT(ISERROR(SEARCH("Moderado",M20)))</formula>
    </cfRule>
    <cfRule type="containsText" dxfId="229" priority="23" operator="containsText" text="Menor">
      <formula>NOT(ISERROR(SEARCH("Menor",M20)))</formula>
    </cfRule>
    <cfRule type="containsText" dxfId="228" priority="24" operator="containsText" text="Leve">
      <formula>NOT(ISERROR(SEARCH("Leve",M20)))</formula>
    </cfRule>
    <cfRule type="containsText" dxfId="227" priority="21" operator="containsText" text="Alta">
      <formula>NOT(ISERROR(SEARCH("Alta",M20)))</formula>
    </cfRule>
  </conditionalFormatting>
  <conditionalFormatting sqref="M30">
    <cfRule type="containsText" dxfId="226" priority="369" operator="containsText" text="Alta">
      <formula>NOT(ISERROR(SEARCH("Alta",M30)))</formula>
    </cfRule>
    <cfRule type="containsText" dxfId="225" priority="370" operator="containsText" text="Moderado">
      <formula>NOT(ISERROR(SEARCH("Moderado",M30)))</formula>
    </cfRule>
    <cfRule type="containsText" dxfId="224" priority="371" operator="containsText" text="Menor">
      <formula>NOT(ISERROR(SEARCH("Menor",M30)))</formula>
    </cfRule>
    <cfRule type="containsText" dxfId="223" priority="372" operator="containsText" text="Leve">
      <formula>NOT(ISERROR(SEARCH("Leve",M30)))</formula>
    </cfRule>
    <cfRule type="containsText" dxfId="222" priority="367" operator="containsText" text="Catastrófico">
      <formula>NOT(ISERROR(SEARCH("Catastrófico",M30)))</formula>
    </cfRule>
    <cfRule type="containsText" dxfId="221" priority="368" operator="containsText" text="Mayor">
      <formula>NOT(ISERROR(SEARCH("Mayor",M30)))</formula>
    </cfRule>
  </conditionalFormatting>
  <conditionalFormatting sqref="M40">
    <cfRule type="containsText" dxfId="220" priority="405" operator="containsText" text="Leve">
      <formula>NOT(ISERROR(SEARCH("Leve",M40)))</formula>
    </cfRule>
    <cfRule type="containsText" dxfId="219" priority="404" operator="containsText" text="Menor">
      <formula>NOT(ISERROR(SEARCH("Menor",M40)))</formula>
    </cfRule>
    <cfRule type="containsText" dxfId="218" priority="403" operator="containsText" text="Moderado">
      <formula>NOT(ISERROR(SEARCH("Moderado",M40)))</formula>
    </cfRule>
    <cfRule type="containsText" dxfId="217" priority="402" operator="containsText" text="Alta">
      <formula>NOT(ISERROR(SEARCH("Alta",M40)))</formula>
    </cfRule>
    <cfRule type="containsText" dxfId="216" priority="401" operator="containsText" text="Mayor">
      <formula>NOT(ISERROR(SEARCH("Mayor",M40)))</formula>
    </cfRule>
    <cfRule type="containsText" dxfId="215" priority="400" operator="containsText" text="Catastrófico">
      <formula>NOT(ISERROR(SEARCH("Catastrófico",M40)))</formula>
    </cfRule>
  </conditionalFormatting>
  <conditionalFormatting sqref="M50">
    <cfRule type="containsText" dxfId="214" priority="197" operator="containsText" text="Menor">
      <formula>NOT(ISERROR(SEARCH("Menor",M50)))</formula>
    </cfRule>
    <cfRule type="containsText" dxfId="213" priority="196" operator="containsText" text="Moderado">
      <formula>NOT(ISERROR(SEARCH("Moderado",M50)))</formula>
    </cfRule>
    <cfRule type="containsText" dxfId="212" priority="195" operator="containsText" text="Alta">
      <formula>NOT(ISERROR(SEARCH("Alta",M50)))</formula>
    </cfRule>
    <cfRule type="containsText" dxfId="211" priority="194" operator="containsText" text="Mayor">
      <formula>NOT(ISERROR(SEARCH("Mayor",M50)))</formula>
    </cfRule>
    <cfRule type="containsText" dxfId="210" priority="193" operator="containsText" text="Catastrófico">
      <formula>NOT(ISERROR(SEARCH("Catastrófico",M50)))</formula>
    </cfRule>
    <cfRule type="containsText" dxfId="209" priority="198" operator="containsText" text="Leve">
      <formula>NOT(ISERROR(SEARCH("Leve",M50)))</formula>
    </cfRule>
  </conditionalFormatting>
  <conditionalFormatting sqref="N30">
    <cfRule type="containsText" dxfId="208" priority="399" operator="containsText" text="Moderado">
      <formula>NOT(ISERROR(SEARCH("Moderado",N30)))</formula>
    </cfRule>
    <cfRule type="containsText" dxfId="207" priority="398" operator="containsText" text="Bajo">
      <formula>NOT(ISERROR(SEARCH("Bajo",N30)))</formula>
    </cfRule>
    <cfRule type="containsText" dxfId="206" priority="397" operator="containsText" text="Alto">
      <formula>NOT(ISERROR(SEARCH("Alto",N30)))</formula>
    </cfRule>
    <cfRule type="containsText" dxfId="205" priority="396" operator="containsText" text="Extremo">
      <formula>NOT(ISERROR(SEARCH("Extremo",N30)))</formula>
    </cfRule>
  </conditionalFormatting>
  <conditionalFormatting sqref="N50">
    <cfRule type="containsText" dxfId="204" priority="189" operator="containsText" text="Extremo">
      <formula>NOT(ISERROR(SEARCH("Extremo",N50)))</formula>
    </cfRule>
    <cfRule type="containsText" dxfId="203" priority="190" operator="containsText" text="Alto">
      <formula>NOT(ISERROR(SEARCH("Alto",N50)))</formula>
    </cfRule>
    <cfRule type="containsText" dxfId="202" priority="191" operator="containsText" text="Bajo">
      <formula>NOT(ISERROR(SEARCH("Bajo",N50)))</formula>
    </cfRule>
    <cfRule type="containsText" dxfId="201" priority="192" operator="containsText" text="Moderado">
      <formula>NOT(ISERROR(SEARCH("Moderado",N50)))</formula>
    </cfRule>
  </conditionalFormatting>
  <conditionalFormatting sqref="N8:O8">
    <cfRule type="containsText" dxfId="200" priority="956" operator="containsText" text="3- Moderado">
      <formula>NOT(ISERROR(SEARCH("3- Moderado",N8)))</formula>
    </cfRule>
    <cfRule type="containsText" dxfId="199" priority="957" operator="containsText" text="6- Moderado">
      <formula>NOT(ISERROR(SEARCH("6- Moderado",N8)))</formula>
    </cfRule>
    <cfRule type="containsText" dxfId="198" priority="958" operator="containsText" text="4- Moderado">
      <formula>NOT(ISERROR(SEARCH("4- Moderado",N8)))</formula>
    </cfRule>
    <cfRule type="containsText" dxfId="197" priority="959" operator="containsText" text="3- Bajo">
      <formula>NOT(ISERROR(SEARCH("3- Bajo",N8)))</formula>
    </cfRule>
    <cfRule type="containsText" dxfId="196" priority="960" operator="containsText" text="4- Bajo">
      <formula>NOT(ISERROR(SEARCH("4- Bajo",N8)))</formula>
    </cfRule>
    <cfRule type="containsText" dxfId="195" priority="961" operator="containsText" text="1- Bajo">
      <formula>NOT(ISERROR(SEARCH("1- Bajo",N8)))</formula>
    </cfRule>
  </conditionalFormatting>
  <conditionalFormatting sqref="N10:O10">
    <cfRule type="containsText" dxfId="194" priority="1564" operator="containsText" text="Moderado">
      <formula>NOT(ISERROR(SEARCH("Moderado",N10)))</formula>
    </cfRule>
    <cfRule type="containsText" dxfId="193" priority="1561" operator="containsText" text="Extremo">
      <formula>NOT(ISERROR(SEARCH("Extremo",N10)))</formula>
    </cfRule>
    <cfRule type="containsText" dxfId="192" priority="1562" operator="containsText" text="Alto">
      <formula>NOT(ISERROR(SEARCH("Alto",N10)))</formula>
    </cfRule>
    <cfRule type="containsText" dxfId="191" priority="1563" operator="containsText" text="Bajo">
      <formula>NOT(ISERROR(SEARCH("Bajo",N10)))</formula>
    </cfRule>
  </conditionalFormatting>
  <conditionalFormatting sqref="N20:O20">
    <cfRule type="containsText" dxfId="190" priority="50" operator="containsText" text="Moderado">
      <formula>NOT(ISERROR(SEARCH("Moderado",N20)))</formula>
    </cfRule>
    <cfRule type="containsText" dxfId="189" priority="49" operator="containsText" text="Bajo">
      <formula>NOT(ISERROR(SEARCH("Bajo",N20)))</formula>
    </cfRule>
    <cfRule type="containsText" dxfId="188" priority="47" operator="containsText" text="Extremo">
      <formula>NOT(ISERROR(SEARCH("Extremo",N20)))</formula>
    </cfRule>
    <cfRule type="containsText" dxfId="187" priority="48" operator="containsText" text="Alto">
      <formula>NOT(ISERROR(SEARCH("Alto",N20)))</formula>
    </cfRule>
  </conditionalFormatting>
  <conditionalFormatting sqref="N40:O40">
    <cfRule type="containsText" dxfId="186" priority="339" operator="containsText" text="Extremo">
      <formula>NOT(ISERROR(SEARCH("Extremo",N40)))</formula>
    </cfRule>
    <cfRule type="containsText" dxfId="185" priority="340" operator="containsText" text="Alto">
      <formula>NOT(ISERROR(SEARCH("Alto",N40)))</formula>
    </cfRule>
    <cfRule type="containsText" dxfId="184" priority="342" operator="containsText" text="Moderado">
      <formula>NOT(ISERROR(SEARCH("Moderado",N40)))</formula>
    </cfRule>
    <cfRule type="containsText" dxfId="183" priority="341" operator="containsText" text="Bajo">
      <formula>NOT(ISERROR(SEARCH("Bajo",N40)))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0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99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44" operator="containsText" id="{D40C0E29-0EA1-4D6E-B75D-35E8E8FA5525}">
            <xm:f>NOT(ISERROR(SEARCH('8- Politicas de admiistracion '!$B$5,H20)))</xm:f>
            <xm:f>'8- Politicas de admiistracion '!$B$5</xm:f>
            <x14:dxf>
              <font>
                <color rgb="FF9C0006"/>
              </font>
              <fill>
                <patternFill>
                  <bgColor rgb="FFFFC7CE"/>
                </patternFill>
              </fill>
            </x14:dxf>
          </x14:cfRule>
          <x14:cfRule type="containsText" priority="43" operator="containsText" id="{C81EA914-081F-4EC2-A04A-0611DA60155F}">
            <xm:f>NOT(ISERROR(SEARCH('8- Politicas de admiistracion '!$B$5,H20)))</xm:f>
            <xm:f>'8- Politicas de admiistracion '!$B$5</xm:f>
            <x14:dxf>
              <font>
                <color rgb="FF006100"/>
              </font>
              <fill>
                <patternFill>
                  <bgColor rgb="FFC6EFCE"/>
                </patternFill>
              </fill>
            </x14:dxf>
          </x14:cfRule>
          <xm:sqref>H20</xm:sqref>
        </x14:conditionalFormatting>
        <x14:conditionalFormatting xmlns:xm="http://schemas.microsoft.com/office/excel/2006/main">
          <x14:cfRule type="containsText" priority="393" operator="containsText" id="{CA966E56-48A7-4BE5-A289-34723629A3D2}">
            <xm:f>NOT(ISERROR(SEARCH('8- Politicas de admiistracion '!$B$5,H30)))</xm:f>
            <xm:f>'8- Politicas de admiistracion '!$B$5</xm:f>
            <x14:dxf>
              <font>
                <color rgb="FF9C0006"/>
              </font>
              <fill>
                <patternFill>
                  <bgColor rgb="FFFFC7CE"/>
                </patternFill>
              </fill>
            </x14:dxf>
          </x14:cfRule>
          <x14:cfRule type="containsText" priority="392" operator="containsText" id="{B3F77126-2A27-4EC5-85A9-CBEC830FD7BD}">
            <xm:f>NOT(ISERROR(SEARCH('8- Politicas de admiistracion '!$B$5,H30)))</xm:f>
            <xm:f>'8- Politicas de admiistracion '!$B$5</xm:f>
            <x14:dxf>
              <font>
                <color rgb="FF006100"/>
              </font>
              <fill>
                <patternFill>
                  <bgColor rgb="FFC6EF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A29" zoomScale="40" zoomScaleNormal="40" zoomScalePageLayoutView="70" workbookViewId="0">
      <selection activeCell="E40" sqref="E40"/>
    </sheetView>
  </sheetViews>
  <sheetFormatPr baseColWidth="10" defaultColWidth="11.42578125" defaultRowHeight="15"/>
  <cols>
    <col min="1" max="1" width="7" customWidth="1"/>
    <col min="2" max="2" width="35.85546875" customWidth="1"/>
    <col min="3" max="3" width="52.5703125" style="51"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7" customWidth="1"/>
    <col min="22" max="22" width="22.5703125" style="40" customWidth="1"/>
    <col min="23" max="278" width="11.42578125" style="16"/>
    <col min="279" max="16384" width="11.42578125" style="21"/>
  </cols>
  <sheetData>
    <row r="1" spans="1:278" s="18" customFormat="1" ht="27.75" thickTop="1">
      <c r="A1" s="490"/>
      <c r="B1" s="491"/>
      <c r="C1" s="492"/>
      <c r="D1" s="43"/>
      <c r="E1" s="484" t="s">
        <v>312</v>
      </c>
      <c r="F1" s="485"/>
      <c r="G1" s="485"/>
      <c r="H1" s="485"/>
      <c r="I1" s="485"/>
      <c r="J1" s="485"/>
      <c r="K1" s="485"/>
      <c r="L1" s="485"/>
      <c r="M1" s="485"/>
      <c r="N1" s="485"/>
      <c r="O1" s="485"/>
      <c r="P1" s="485"/>
      <c r="Q1" s="485"/>
      <c r="R1" s="485"/>
      <c r="S1" s="485"/>
      <c r="T1" s="485"/>
      <c r="U1" s="485"/>
      <c r="V1" s="485"/>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493"/>
      <c r="B2" s="494"/>
      <c r="C2" s="495"/>
      <c r="D2" s="43"/>
      <c r="E2" s="486"/>
      <c r="F2" s="487"/>
      <c r="G2" s="487"/>
      <c r="H2" s="487"/>
      <c r="I2" s="487"/>
      <c r="J2" s="487"/>
      <c r="K2" s="487"/>
      <c r="L2" s="487"/>
      <c r="M2" s="487"/>
      <c r="N2" s="487"/>
      <c r="O2" s="487"/>
      <c r="P2" s="487"/>
      <c r="Q2" s="487"/>
      <c r="R2" s="487"/>
      <c r="S2" s="487"/>
      <c r="T2" s="487"/>
      <c r="U2" s="487"/>
      <c r="V2" s="48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75" thickBot="1">
      <c r="A3" s="496"/>
      <c r="B3" s="497"/>
      <c r="C3" s="498"/>
      <c r="D3" s="43"/>
      <c r="E3" s="488"/>
      <c r="F3" s="489"/>
      <c r="G3" s="489"/>
      <c r="H3" s="489"/>
      <c r="I3" s="489"/>
      <c r="J3" s="489"/>
      <c r="K3" s="489"/>
      <c r="L3" s="489"/>
      <c r="M3" s="489"/>
      <c r="N3" s="489"/>
      <c r="O3" s="489"/>
      <c r="P3" s="489"/>
      <c r="Q3" s="489"/>
      <c r="R3" s="489"/>
      <c r="S3" s="489"/>
      <c r="T3" s="489"/>
      <c r="U3" s="489"/>
      <c r="V3" s="489"/>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75" thickTop="1">
      <c r="A4" s="517" t="s">
        <v>257</v>
      </c>
      <c r="B4" s="517"/>
      <c r="C4" s="518" t="s">
        <v>313</v>
      </c>
      <c r="D4" s="519"/>
      <c r="E4" s="519"/>
      <c r="F4" s="519"/>
      <c r="G4" s="519"/>
      <c r="H4" s="519"/>
      <c r="I4" s="519"/>
      <c r="J4" s="519"/>
      <c r="K4" s="519"/>
      <c r="L4" s="519"/>
      <c r="M4" s="519"/>
      <c r="N4" s="519"/>
      <c r="O4" s="519"/>
      <c r="P4" s="519"/>
      <c r="Q4" s="519"/>
      <c r="R4" s="519"/>
      <c r="S4" s="519"/>
      <c r="T4" s="519"/>
      <c r="U4" s="519"/>
      <c r="V4" s="519"/>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18">
      <c r="A5" s="515" t="s">
        <v>259</v>
      </c>
      <c r="B5" s="515"/>
      <c r="C5" s="520" t="s">
        <v>314</v>
      </c>
      <c r="D5" s="520"/>
      <c r="E5" s="520"/>
      <c r="F5" s="520"/>
      <c r="G5" s="520"/>
      <c r="H5" s="520"/>
      <c r="I5" s="520"/>
      <c r="J5" s="520"/>
      <c r="K5" s="520"/>
      <c r="L5" s="520"/>
      <c r="M5" s="520"/>
      <c r="N5" s="520"/>
      <c r="O5" s="520"/>
      <c r="P5" s="520"/>
      <c r="Q5" s="520"/>
      <c r="R5" s="520"/>
      <c r="S5" s="520"/>
      <c r="T5" s="520"/>
      <c r="U5" s="520"/>
      <c r="V5" s="520"/>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75" thickBot="1">
      <c r="A6" s="516" t="s">
        <v>260</v>
      </c>
      <c r="B6" s="516"/>
      <c r="C6" s="521" t="s">
        <v>261</v>
      </c>
      <c r="D6" s="521"/>
      <c r="E6" s="521"/>
      <c r="F6" s="521"/>
      <c r="G6" s="521"/>
      <c r="H6" s="521"/>
      <c r="I6" s="521"/>
      <c r="J6" s="521"/>
      <c r="K6" s="521"/>
      <c r="L6" s="521"/>
      <c r="M6" s="521"/>
      <c r="N6" s="521"/>
      <c r="O6" s="521"/>
      <c r="P6" s="521"/>
      <c r="Q6" s="521"/>
      <c r="R6" s="521"/>
      <c r="S6" s="521"/>
      <c r="T6" s="521"/>
      <c r="U6" s="521"/>
      <c r="V6" s="521"/>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8" thickTop="1" thickBot="1">
      <c r="A7" s="499" t="s">
        <v>262</v>
      </c>
      <c r="B7" s="499"/>
      <c r="C7" s="499"/>
      <c r="D7" s="500" t="s">
        <v>315</v>
      </c>
      <c r="E7" s="501"/>
      <c r="F7" s="501"/>
      <c r="G7" s="501"/>
      <c r="H7" s="501"/>
      <c r="I7" s="501"/>
      <c r="J7" s="501"/>
      <c r="K7" s="501"/>
      <c r="L7" s="501"/>
      <c r="M7" s="501"/>
      <c r="N7" s="501"/>
      <c r="O7" s="501"/>
      <c r="P7" s="501"/>
      <c r="Q7" s="501"/>
      <c r="R7" s="502"/>
      <c r="S7" s="49"/>
      <c r="T7" s="499" t="s">
        <v>316</v>
      </c>
      <c r="U7" s="499"/>
      <c r="V7" s="499"/>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18" thickTop="1" thickBot="1">
      <c r="A8" s="503" t="s">
        <v>267</v>
      </c>
      <c r="B8" s="499" t="s">
        <v>317</v>
      </c>
      <c r="C8" s="506" t="s">
        <v>263</v>
      </c>
      <c r="D8" s="508" t="s">
        <v>318</v>
      </c>
      <c r="E8" s="510" t="s">
        <v>232</v>
      </c>
      <c r="F8" s="512" t="s">
        <v>319</v>
      </c>
      <c r="G8" s="513"/>
      <c r="H8" s="513"/>
      <c r="I8" s="513"/>
      <c r="J8" s="513"/>
      <c r="K8" s="514"/>
      <c r="L8" s="512" t="s">
        <v>320</v>
      </c>
      <c r="M8" s="513"/>
      <c r="N8" s="513"/>
      <c r="O8" s="513"/>
      <c r="P8" s="513"/>
      <c r="Q8" s="513"/>
      <c r="R8" s="513"/>
      <c r="S8" s="514"/>
      <c r="T8" s="59"/>
      <c r="U8" s="60"/>
      <c r="V8" s="88" t="s">
        <v>321</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151.5" thickTop="1" thickBot="1">
      <c r="A9" s="504"/>
      <c r="B9" s="505"/>
      <c r="C9" s="507"/>
      <c r="D9" s="509"/>
      <c r="E9" s="511"/>
      <c r="F9" s="48" t="s">
        <v>234</v>
      </c>
      <c r="G9" s="48" t="s">
        <v>236</v>
      </c>
      <c r="H9" s="48" t="s">
        <v>322</v>
      </c>
      <c r="I9" s="48" t="s">
        <v>238</v>
      </c>
      <c r="J9" s="140" t="s">
        <v>323</v>
      </c>
      <c r="K9" s="48" t="s">
        <v>244</v>
      </c>
      <c r="L9" s="48" t="s">
        <v>324</v>
      </c>
      <c r="M9" s="135" t="s">
        <v>241</v>
      </c>
      <c r="N9" s="48" t="s">
        <v>325</v>
      </c>
      <c r="O9" s="48" t="s">
        <v>326</v>
      </c>
      <c r="P9" s="48" t="s">
        <v>327</v>
      </c>
      <c r="Q9" s="48" t="s">
        <v>328</v>
      </c>
      <c r="R9" s="140" t="s">
        <v>323</v>
      </c>
      <c r="S9" s="48" t="s">
        <v>329</v>
      </c>
      <c r="T9" s="52" t="s">
        <v>246</v>
      </c>
      <c r="U9" s="52" t="s">
        <v>248</v>
      </c>
      <c r="V9" s="53" t="s">
        <v>330</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213.75" customHeight="1" thickBot="1">
      <c r="A10" s="475">
        <f>'5-. Identificación de Riesgos'!A10</f>
        <v>1</v>
      </c>
      <c r="B10" s="469" t="str">
        <f>'5-. Identificación de Riesgos'!B10</f>
        <v>Inadecuado trámite de la vigilancia judicial</v>
      </c>
      <c r="C10" s="142" t="str">
        <f>'5-. Identificación de Riesgos'!D10</f>
        <v>1. Desconocimiento del procedimiento por parte del servidor judicial encargado de trámitar las vigilancias judiciales</v>
      </c>
      <c r="D10" s="137">
        <v>1</v>
      </c>
      <c r="E10" s="143" t="s">
        <v>331</v>
      </c>
      <c r="F10" s="137" t="s">
        <v>332</v>
      </c>
      <c r="G10" s="137" t="s">
        <v>332</v>
      </c>
      <c r="H10" s="137" t="s">
        <v>332</v>
      </c>
      <c r="I10" s="137" t="s">
        <v>332</v>
      </c>
      <c r="J10" s="144">
        <f t="shared" ref="J10:J12" si="0">COUNTIF(F10:I10,"SI")/4</f>
        <v>1</v>
      </c>
      <c r="K10" s="478">
        <f>AVERAGE(J10:J19)</f>
        <v>1</v>
      </c>
      <c r="L10" s="99" t="str">
        <f>'5-. Identificación de Riesgos'!I10</f>
        <v>Afectación de reputacion,imagén,  credibilidad, satisfacción de usuarios y PI</v>
      </c>
      <c r="M10" s="145"/>
      <c r="N10" s="137"/>
      <c r="O10" s="137"/>
      <c r="P10" s="137"/>
      <c r="Q10" s="137"/>
      <c r="R10" s="144">
        <f>SUM(COUNTIF(N10,"SI")*25%,COUNTIF(O10,"SI")*40%,COUNTIF(P10,"SI")*25%,COUNTIF(Q10,"SI")*10%)</f>
        <v>0</v>
      </c>
      <c r="S10" s="478">
        <f>AVERAGE(R10:R10)</f>
        <v>0</v>
      </c>
      <c r="T10" s="481"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6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72" t="str">
        <f>CONCATENATE(VLOOKUP((LEFT(T10,LEN(T10)-4)&amp;LEFT(U10,LEN(U10)-4)),'9- Matriz de Calor '!$D$18:$E$42,2,0)," - ",RIGHT(T10,1)*RIGHT(U10,1))</f>
        <v>Bajo - 2</v>
      </c>
    </row>
    <row r="11" spans="1:278" ht="316.5" customHeight="1" thickBot="1">
      <c r="A11" s="476"/>
      <c r="B11" s="470"/>
      <c r="C11" s="142" t="str">
        <f>'5-. Identificación de Riesgos'!D11</f>
        <v xml:space="preserve">2. Falta de información en la vigilancia judicial </v>
      </c>
      <c r="D11" s="98">
        <v>2</v>
      </c>
      <c r="E11" s="207" t="s">
        <v>333</v>
      </c>
      <c r="F11" s="137" t="s">
        <v>332</v>
      </c>
      <c r="G11" s="137" t="s">
        <v>332</v>
      </c>
      <c r="H11" s="137" t="s">
        <v>332</v>
      </c>
      <c r="I11" s="137" t="s">
        <v>332</v>
      </c>
      <c r="J11" s="144">
        <f t="shared" si="0"/>
        <v>1</v>
      </c>
      <c r="K11" s="479"/>
      <c r="L11" s="99" t="str">
        <f>'5-. Identificación de Riesgos'!I11</f>
        <v>Incumplimiento de las metas establecidas</v>
      </c>
      <c r="M11" s="141"/>
      <c r="N11" s="98"/>
      <c r="O11" s="98"/>
      <c r="P11" s="98"/>
      <c r="Q11" s="98"/>
      <c r="R11" s="144">
        <f>SUM(COUNTIF(N11,"SI")*25%,COUNTIF(O11,"SI")*40%,COUNTIF(P11,"SI")*25%,COUNTIF(Q11,"SI")*10%)</f>
        <v>0</v>
      </c>
      <c r="S11" s="479"/>
      <c r="T11" s="482"/>
      <c r="U11" s="470"/>
      <c r="V11" s="473"/>
    </row>
    <row r="12" spans="1:278" ht="165.75" thickBot="1">
      <c r="A12" s="476"/>
      <c r="B12" s="470"/>
      <c r="C12" s="142" t="str">
        <f>'5-. Identificación de Riesgos'!D12</f>
        <v>3. Carga laboral</v>
      </c>
      <c r="D12" s="98">
        <v>3</v>
      </c>
      <c r="E12" s="207" t="s">
        <v>334</v>
      </c>
      <c r="F12" s="137" t="s">
        <v>332</v>
      </c>
      <c r="G12" s="137" t="s">
        <v>332</v>
      </c>
      <c r="H12" s="137" t="s">
        <v>332</v>
      </c>
      <c r="I12" s="137" t="s">
        <v>332</v>
      </c>
      <c r="J12" s="144">
        <f t="shared" si="0"/>
        <v>1</v>
      </c>
      <c r="K12" s="479"/>
      <c r="L12" s="94" t="str">
        <f>'5-. Identificación de Riesgos'!I12</f>
        <v>Interrupción o afectación en la prestación del servicio judicial</v>
      </c>
      <c r="M12" s="141"/>
      <c r="N12" s="98"/>
      <c r="O12" s="98"/>
      <c r="P12" s="98"/>
      <c r="Q12" s="98"/>
      <c r="R12" s="144">
        <f>SUM(COUNTIF(N12,"SI")*25%,COUNTIF(O12,"SI")*40%,COUNTIF(P12,"SI")*25%,COUNTIF(Q12,"SI")*10%)</f>
        <v>0</v>
      </c>
      <c r="S12" s="479"/>
      <c r="T12" s="482"/>
      <c r="U12" s="470"/>
      <c r="V12" s="473"/>
    </row>
    <row r="13" spans="1:278" ht="15.75" thickBot="1">
      <c r="A13" s="476"/>
      <c r="B13" s="470"/>
      <c r="C13" s="142"/>
      <c r="D13" s="98"/>
      <c r="E13" s="141"/>
      <c r="F13" s="98"/>
      <c r="G13" s="98"/>
      <c r="H13" s="98"/>
      <c r="I13" s="98"/>
      <c r="J13" s="144"/>
      <c r="K13" s="479"/>
      <c r="L13" s="94">
        <f>'5-. Identificación de Riesgos'!I13</f>
        <v>0</v>
      </c>
      <c r="M13" s="141"/>
      <c r="N13" s="98"/>
      <c r="O13" s="98"/>
      <c r="P13" s="98"/>
      <c r="Q13" s="98"/>
      <c r="R13" s="144">
        <f>SUM(COUNTIF(N13,"SI")*25%,COUNTIF(O13,"SI")*40%,COUNTIF(P13,"SI")*25%,COUNTIF(Q13,"SI")*10%)</f>
        <v>0</v>
      </c>
      <c r="S13" s="479"/>
      <c r="T13" s="482"/>
      <c r="U13" s="470"/>
      <c r="V13" s="473"/>
    </row>
    <row r="14" spans="1:278" ht="15.75" thickBot="1">
      <c r="A14" s="476"/>
      <c r="B14" s="470"/>
      <c r="C14" s="142"/>
      <c r="D14" s="137"/>
      <c r="E14" s="141"/>
      <c r="F14" s="98"/>
      <c r="G14" s="98"/>
      <c r="H14" s="98"/>
      <c r="I14" s="98"/>
      <c r="J14" s="144"/>
      <c r="K14" s="479"/>
      <c r="L14" s="94">
        <f>'5-. Identificación de Riesgos'!I14</f>
        <v>0</v>
      </c>
      <c r="M14" s="141"/>
      <c r="N14" s="98"/>
      <c r="O14" s="98"/>
      <c r="P14" s="98"/>
      <c r="Q14" s="98"/>
      <c r="R14" s="38"/>
      <c r="S14" s="479"/>
      <c r="T14" s="482"/>
      <c r="U14" s="470"/>
      <c r="V14" s="473"/>
    </row>
    <row r="15" spans="1:278" ht="15.75" thickBot="1">
      <c r="A15" s="476"/>
      <c r="B15" s="470"/>
      <c r="C15" s="142"/>
      <c r="D15" s="98"/>
      <c r="E15" s="141"/>
      <c r="F15" s="98"/>
      <c r="G15" s="98"/>
      <c r="H15" s="98"/>
      <c r="I15" s="98"/>
      <c r="J15" s="144"/>
      <c r="K15" s="479"/>
      <c r="L15" s="94">
        <f>'5-. Identificación de Riesgos'!I15</f>
        <v>0</v>
      </c>
      <c r="M15" s="38"/>
      <c r="N15" s="98"/>
      <c r="O15" s="98"/>
      <c r="P15" s="98"/>
      <c r="Q15" s="98"/>
      <c r="R15" s="38"/>
      <c r="S15" s="479"/>
      <c r="T15" s="482"/>
      <c r="U15" s="470"/>
      <c r="V15" s="473"/>
    </row>
    <row r="16" spans="1:278" ht="15.75" thickBot="1">
      <c r="A16" s="476"/>
      <c r="B16" s="470"/>
      <c r="C16" s="142"/>
      <c r="D16" s="98"/>
      <c r="E16" s="141"/>
      <c r="F16" s="98"/>
      <c r="G16" s="98"/>
      <c r="H16" s="98"/>
      <c r="I16" s="98"/>
      <c r="J16" s="144"/>
      <c r="K16" s="479"/>
      <c r="L16" s="94">
        <f>'5-. Identificación de Riesgos'!I16</f>
        <v>0</v>
      </c>
      <c r="M16" s="38"/>
      <c r="N16" s="98"/>
      <c r="O16" s="98"/>
      <c r="P16" s="98"/>
      <c r="Q16" s="98"/>
      <c r="R16" s="38"/>
      <c r="S16" s="479"/>
      <c r="T16" s="482"/>
      <c r="U16" s="470"/>
      <c r="V16" s="473"/>
    </row>
    <row r="17" spans="1:22" ht="15.75" thickBot="1">
      <c r="A17" s="476"/>
      <c r="B17" s="470"/>
      <c r="C17" s="142"/>
      <c r="D17" s="98"/>
      <c r="E17" s="141"/>
      <c r="F17" s="98"/>
      <c r="G17" s="98"/>
      <c r="H17" s="98"/>
      <c r="I17" s="98"/>
      <c r="J17" s="144"/>
      <c r="K17" s="479"/>
      <c r="L17" s="94">
        <f>'5-. Identificación de Riesgos'!I17</f>
        <v>0</v>
      </c>
      <c r="M17" s="38"/>
      <c r="N17" s="98"/>
      <c r="O17" s="98"/>
      <c r="P17" s="98"/>
      <c r="Q17" s="98"/>
      <c r="R17" s="38"/>
      <c r="S17" s="479"/>
      <c r="T17" s="482"/>
      <c r="U17" s="470"/>
      <c r="V17" s="473"/>
    </row>
    <row r="18" spans="1:22" ht="15.75" thickBot="1">
      <c r="A18" s="476"/>
      <c r="B18" s="470"/>
      <c r="C18" s="142"/>
      <c r="D18" s="98"/>
      <c r="E18" s="141"/>
      <c r="F18" s="98"/>
      <c r="G18" s="98"/>
      <c r="H18" s="98"/>
      <c r="I18" s="98"/>
      <c r="J18" s="144"/>
      <c r="K18" s="479"/>
      <c r="L18" s="94">
        <f>'5-. Identificación de Riesgos'!I18</f>
        <v>0</v>
      </c>
      <c r="M18" s="38"/>
      <c r="N18" s="98"/>
      <c r="O18" s="98"/>
      <c r="P18" s="98"/>
      <c r="Q18" s="98"/>
      <c r="R18" s="38"/>
      <c r="S18" s="479"/>
      <c r="T18" s="482"/>
      <c r="U18" s="470"/>
      <c r="V18" s="473"/>
    </row>
    <row r="19" spans="1:22" ht="15.75" thickBot="1">
      <c r="A19" s="477"/>
      <c r="B19" s="471"/>
      <c r="C19" s="142"/>
      <c r="D19" s="136"/>
      <c r="E19" s="146"/>
      <c r="F19" s="136"/>
      <c r="G19" s="136"/>
      <c r="H19" s="136"/>
      <c r="I19" s="136"/>
      <c r="J19" s="144"/>
      <c r="K19" s="480"/>
      <c r="L19" s="138">
        <f>'5-. Identificación de Riesgos'!I19</f>
        <v>0</v>
      </c>
      <c r="M19" s="147"/>
      <c r="N19" s="98"/>
      <c r="O19" s="98"/>
      <c r="P19" s="98"/>
      <c r="Q19" s="98"/>
      <c r="R19" s="147"/>
      <c r="S19" s="480"/>
      <c r="T19" s="483"/>
      <c r="U19" s="471"/>
      <c r="V19" s="474"/>
    </row>
    <row r="20" spans="1:22" ht="165.75" thickBot="1">
      <c r="A20" s="475">
        <f>'5-. Identificación de Riesgos'!A20</f>
        <v>2</v>
      </c>
      <c r="B20" s="469" t="str">
        <f>'5-. Identificación de Riesgos'!B20</f>
        <v>Inoportunidad en la respuesta a la vigilancia</v>
      </c>
      <c r="C20" s="142" t="str">
        <f>'5-. Identificación de Riesgos'!D20</f>
        <v>1. Carga laboral</v>
      </c>
      <c r="D20" s="137">
        <v>1</v>
      </c>
      <c r="E20" s="207" t="s">
        <v>334</v>
      </c>
      <c r="F20" s="137" t="s">
        <v>332</v>
      </c>
      <c r="G20" s="137" t="s">
        <v>332</v>
      </c>
      <c r="H20" s="137" t="s">
        <v>332</v>
      </c>
      <c r="I20" s="137" t="s">
        <v>332</v>
      </c>
      <c r="J20" s="144">
        <f t="shared" ref="J20:J51" si="1">COUNTIF(F20:I20,"SI")/4</f>
        <v>1</v>
      </c>
      <c r="K20" s="478">
        <f>AVERAGE(J20:J29)</f>
        <v>1</v>
      </c>
      <c r="L20" s="99" t="str">
        <f>'5-. Identificación de Riesgos'!I20</f>
        <v>Afectación de reputacion,imagén,  credibilidad, satisfacción de usuarios y PI</v>
      </c>
      <c r="M20" s="145"/>
      <c r="N20" s="137"/>
      <c r="O20" s="137"/>
      <c r="P20" s="137"/>
      <c r="Q20" s="137"/>
      <c r="R20" s="144">
        <f t="shared" ref="R20:R23" si="2">SUM(COUNTIF(N20,"SI")*25%,COUNTIF(O20,"SI")*40%,COUNTIF(P20,"SI")*25%,COUNTIF(Q20,"SI")*10%)</f>
        <v>0</v>
      </c>
      <c r="S20" s="478">
        <f>AVERAGE(R20:R20)</f>
        <v>0</v>
      </c>
      <c r="T20" s="481"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6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72" t="str">
        <f>CONCATENATE(VLOOKUP((LEFT(T20,LEN(T20)-4)&amp;LEFT(U20,LEN(U20)-4)),'9- Matriz de Calor '!$D$18:$E$42,2,0)," - ",RIGHT(T20,1)*RIGHT(U20,1))</f>
        <v>Bajo - 2</v>
      </c>
    </row>
    <row r="21" spans="1:22" ht="270.75" thickBot="1">
      <c r="A21" s="476"/>
      <c r="B21" s="470"/>
      <c r="C21" s="142" t="str">
        <f>'5-. Identificación de Riesgos'!D21</f>
        <v>2. Indebida revisión de correspondencia</v>
      </c>
      <c r="D21" s="98">
        <v>2</v>
      </c>
      <c r="E21" s="207" t="s">
        <v>333</v>
      </c>
      <c r="F21" s="137" t="s">
        <v>332</v>
      </c>
      <c r="G21" s="137" t="s">
        <v>332</v>
      </c>
      <c r="H21" s="137" t="s">
        <v>332</v>
      </c>
      <c r="I21" s="137" t="s">
        <v>332</v>
      </c>
      <c r="J21" s="144">
        <f t="shared" si="1"/>
        <v>1</v>
      </c>
      <c r="K21" s="479"/>
      <c r="L21" s="99" t="str">
        <f>'5-. Identificación de Riesgos'!I21</f>
        <v>Incumplimiento de las metas establecidas</v>
      </c>
      <c r="M21" s="141"/>
      <c r="N21" s="98"/>
      <c r="O21" s="98"/>
      <c r="P21" s="98"/>
      <c r="Q21" s="98"/>
      <c r="R21" s="144">
        <f t="shared" si="2"/>
        <v>0</v>
      </c>
      <c r="S21" s="479"/>
      <c r="T21" s="482"/>
      <c r="U21" s="470"/>
      <c r="V21" s="473"/>
    </row>
    <row r="22" spans="1:22" ht="66" customHeight="1" thickBot="1">
      <c r="A22" s="476"/>
      <c r="B22" s="470"/>
      <c r="C22" s="142"/>
      <c r="D22" s="98"/>
      <c r="E22" s="207"/>
      <c r="F22" s="98"/>
      <c r="G22" s="98"/>
      <c r="H22" s="98"/>
      <c r="I22" s="98"/>
      <c r="J22" s="144"/>
      <c r="K22" s="479"/>
      <c r="L22" s="94" t="str">
        <f>'5-. Identificación de Riesgos'!I22</f>
        <v>Interrupción o afectación en la prestación del servicio judicial</v>
      </c>
      <c r="M22" s="141"/>
      <c r="N22" s="98"/>
      <c r="O22" s="98"/>
      <c r="P22" s="98"/>
      <c r="Q22" s="98"/>
      <c r="R22" s="144">
        <f t="shared" si="2"/>
        <v>0</v>
      </c>
      <c r="S22" s="479"/>
      <c r="T22" s="482"/>
      <c r="U22" s="470"/>
      <c r="V22" s="473"/>
    </row>
    <row r="23" spans="1:22" ht="45.75" customHeight="1" thickBot="1">
      <c r="A23" s="476"/>
      <c r="B23" s="470"/>
      <c r="C23" s="142"/>
      <c r="D23" s="98"/>
      <c r="E23" s="141"/>
      <c r="F23" s="98"/>
      <c r="G23" s="98"/>
      <c r="H23" s="98"/>
      <c r="I23" s="98"/>
      <c r="J23" s="144"/>
      <c r="K23" s="479"/>
      <c r="L23" s="94">
        <f>'5-. Identificación de Riesgos'!I23</f>
        <v>0</v>
      </c>
      <c r="M23" s="141"/>
      <c r="N23" s="98"/>
      <c r="O23" s="98"/>
      <c r="P23" s="98"/>
      <c r="Q23" s="98"/>
      <c r="R23" s="144">
        <f t="shared" si="2"/>
        <v>0</v>
      </c>
      <c r="S23" s="479"/>
      <c r="T23" s="482"/>
      <c r="U23" s="470"/>
      <c r="V23" s="473"/>
    </row>
    <row r="24" spans="1:22" ht="15.75" thickBot="1">
      <c r="A24" s="476"/>
      <c r="B24" s="470"/>
      <c r="C24" s="142"/>
      <c r="D24" s="98"/>
      <c r="E24" s="141"/>
      <c r="F24" s="98"/>
      <c r="G24" s="98"/>
      <c r="H24" s="98"/>
      <c r="I24" s="98"/>
      <c r="J24" s="144"/>
      <c r="K24" s="479"/>
      <c r="L24" s="94">
        <f>'5-. Identificación de Riesgos'!I24</f>
        <v>0</v>
      </c>
      <c r="M24" s="141"/>
      <c r="N24" s="98"/>
      <c r="O24" s="98"/>
      <c r="P24" s="98"/>
      <c r="Q24" s="98"/>
      <c r="R24" s="38"/>
      <c r="S24" s="479"/>
      <c r="T24" s="482"/>
      <c r="U24" s="470"/>
      <c r="V24" s="473"/>
    </row>
    <row r="25" spans="1:22" ht="15.75" thickBot="1">
      <c r="A25" s="476"/>
      <c r="B25" s="470"/>
      <c r="C25" s="142"/>
      <c r="D25" s="98"/>
      <c r="E25" s="141"/>
      <c r="F25" s="98"/>
      <c r="G25" s="98"/>
      <c r="H25" s="98"/>
      <c r="I25" s="98"/>
      <c r="J25" s="144"/>
      <c r="K25" s="479"/>
      <c r="L25" s="94">
        <f>'5-. Identificación de Riesgos'!I25</f>
        <v>0</v>
      </c>
      <c r="M25" s="38"/>
      <c r="N25" s="98"/>
      <c r="O25" s="98"/>
      <c r="P25" s="98"/>
      <c r="Q25" s="98"/>
      <c r="R25" s="38"/>
      <c r="S25" s="479"/>
      <c r="T25" s="482"/>
      <c r="U25" s="470"/>
      <c r="V25" s="473"/>
    </row>
    <row r="26" spans="1:22" ht="15.75" thickBot="1">
      <c r="A26" s="476"/>
      <c r="B26" s="470"/>
      <c r="C26" s="142"/>
      <c r="D26" s="98"/>
      <c r="E26" s="141"/>
      <c r="F26" s="98"/>
      <c r="G26" s="98"/>
      <c r="H26" s="98"/>
      <c r="I26" s="98"/>
      <c r="J26" s="144"/>
      <c r="K26" s="479"/>
      <c r="L26" s="94">
        <f>'5-. Identificación de Riesgos'!I26</f>
        <v>0</v>
      </c>
      <c r="M26" s="38"/>
      <c r="N26" s="98"/>
      <c r="O26" s="98"/>
      <c r="P26" s="98"/>
      <c r="Q26" s="98"/>
      <c r="R26" s="38"/>
      <c r="S26" s="479"/>
      <c r="T26" s="482"/>
      <c r="U26" s="470"/>
      <c r="V26" s="473"/>
    </row>
    <row r="27" spans="1:22" ht="15.75" thickBot="1">
      <c r="A27" s="476"/>
      <c r="B27" s="470"/>
      <c r="C27" s="142"/>
      <c r="D27" s="98"/>
      <c r="E27" s="141"/>
      <c r="F27" s="98"/>
      <c r="G27" s="98"/>
      <c r="H27" s="98"/>
      <c r="I27" s="98"/>
      <c r="J27" s="144"/>
      <c r="K27" s="479"/>
      <c r="L27" s="94">
        <f>'5-. Identificación de Riesgos'!I27</f>
        <v>0</v>
      </c>
      <c r="M27" s="38"/>
      <c r="N27" s="98"/>
      <c r="O27" s="98"/>
      <c r="P27" s="98"/>
      <c r="Q27" s="98"/>
      <c r="R27" s="38"/>
      <c r="S27" s="479"/>
      <c r="T27" s="482"/>
      <c r="U27" s="470"/>
      <c r="V27" s="473"/>
    </row>
    <row r="28" spans="1:22" ht="15.75" thickBot="1">
      <c r="A28" s="476"/>
      <c r="B28" s="470"/>
      <c r="C28" s="142"/>
      <c r="D28" s="98"/>
      <c r="E28" s="141"/>
      <c r="F28" s="98"/>
      <c r="G28" s="98"/>
      <c r="H28" s="98"/>
      <c r="I28" s="98"/>
      <c r="J28" s="144"/>
      <c r="K28" s="479"/>
      <c r="L28" s="94">
        <f>'5-. Identificación de Riesgos'!I28</f>
        <v>0</v>
      </c>
      <c r="M28" s="38"/>
      <c r="N28" s="98"/>
      <c r="O28" s="98"/>
      <c r="P28" s="98"/>
      <c r="Q28" s="98"/>
      <c r="R28" s="38"/>
      <c r="S28" s="479"/>
      <c r="T28" s="482"/>
      <c r="U28" s="470"/>
      <c r="V28" s="473"/>
    </row>
    <row r="29" spans="1:22" ht="15.75" thickBot="1">
      <c r="A29" s="477"/>
      <c r="B29" s="471"/>
      <c r="C29" s="142"/>
      <c r="D29" s="136"/>
      <c r="E29" s="146"/>
      <c r="F29" s="136"/>
      <c r="G29" s="136"/>
      <c r="H29" s="136"/>
      <c r="I29" s="136"/>
      <c r="J29" s="144"/>
      <c r="K29" s="480"/>
      <c r="L29" s="138">
        <f>'5-. Identificación de Riesgos'!I29</f>
        <v>0</v>
      </c>
      <c r="M29" s="147"/>
      <c r="N29" s="98"/>
      <c r="O29" s="98"/>
      <c r="P29" s="98"/>
      <c r="Q29" s="98"/>
      <c r="R29" s="147"/>
      <c r="S29" s="480"/>
      <c r="T29" s="483"/>
      <c r="U29" s="471"/>
      <c r="V29" s="474"/>
    </row>
    <row r="30" spans="1:22" ht="204.75" thickBot="1">
      <c r="A30" s="475">
        <f>'5-. Identificación de Riesgos'!A30</f>
        <v>3</v>
      </c>
      <c r="B30" s="469" t="str">
        <f>'5-. Identificación de Riesgos'!B30</f>
        <v>Pérdida de información</v>
      </c>
      <c r="C30" s="142" t="str">
        <f>'5-. Identificación de Riesgos'!D30</f>
        <v>1. Manejo inadecuado de la información</v>
      </c>
      <c r="D30" s="137">
        <v>1</v>
      </c>
      <c r="E30" s="143" t="s">
        <v>335</v>
      </c>
      <c r="F30" s="137" t="s">
        <v>332</v>
      </c>
      <c r="G30" s="137" t="s">
        <v>332</v>
      </c>
      <c r="H30" s="137" t="s">
        <v>332</v>
      </c>
      <c r="I30" s="137" t="s">
        <v>332</v>
      </c>
      <c r="J30" s="144">
        <f t="shared" si="1"/>
        <v>1</v>
      </c>
      <c r="K30" s="478">
        <f>AVERAGE(J30:J34)</f>
        <v>1</v>
      </c>
      <c r="L30" s="99" t="str">
        <f>'5-. Identificación de Riesgos'!I30</f>
        <v>Afectación de reputacion,imagén,  credibilidad, satisfacción de usuarios y PI</v>
      </c>
      <c r="M30" s="145"/>
      <c r="N30" s="137"/>
      <c r="O30" s="137"/>
      <c r="P30" s="137"/>
      <c r="Q30" s="137"/>
      <c r="R30" s="144">
        <f t="shared" ref="R30:R33" si="3">SUM(COUNTIF(N30,"SI")*25%,COUNTIF(O30,"SI")*40%,COUNTIF(P30,"SI")*25%,COUNTIF(Q30,"SI")*10%)</f>
        <v>0</v>
      </c>
      <c r="S30" s="478">
        <f t="shared" ref="S30" si="4">AVERAGE(R30:R39)</f>
        <v>0</v>
      </c>
      <c r="T30" s="481"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69"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72" t="str">
        <f>CONCATENATE(VLOOKUP((LEFT(T30,LEN(T30)-4)&amp;LEFT(U30,LEN(U30)-4)),'9- Matriz de Calor '!$D$18:$E$42,2,0)," - ",RIGHT(T30,1)*RIGHT(U30,1))</f>
        <v>Bajo - 2</v>
      </c>
    </row>
    <row r="31" spans="1:22" ht="120.75" thickBot="1">
      <c r="A31" s="476"/>
      <c r="B31" s="470"/>
      <c r="C31" s="142" t="str">
        <f>'5-. Identificación de Riesgos'!D31</f>
        <v>2. Falta de software para el almacenamiento de la información digital</v>
      </c>
      <c r="D31" s="98">
        <v>2</v>
      </c>
      <c r="E31" s="207" t="s">
        <v>336</v>
      </c>
      <c r="F31" s="137" t="s">
        <v>332</v>
      </c>
      <c r="G31" s="137" t="s">
        <v>332</v>
      </c>
      <c r="H31" s="137" t="s">
        <v>332</v>
      </c>
      <c r="I31" s="137" t="s">
        <v>332</v>
      </c>
      <c r="J31" s="144">
        <f t="shared" si="1"/>
        <v>1</v>
      </c>
      <c r="K31" s="479"/>
      <c r="L31" s="99" t="str">
        <f>'5-. Identificación de Riesgos'!I31</f>
        <v>Incumplimiento de las metas establecidas</v>
      </c>
      <c r="M31" s="141"/>
      <c r="N31" s="98"/>
      <c r="O31" s="98"/>
      <c r="P31" s="98"/>
      <c r="Q31" s="98"/>
      <c r="R31" s="144">
        <f t="shared" si="3"/>
        <v>0</v>
      </c>
      <c r="S31" s="479"/>
      <c r="T31" s="482"/>
      <c r="U31" s="470"/>
      <c r="V31" s="473"/>
    </row>
    <row r="32" spans="1:22" ht="210.75" thickBot="1">
      <c r="A32" s="476"/>
      <c r="B32" s="470"/>
      <c r="C32" s="142" t="str">
        <f>'5-. Identificación de Riesgos'!D32</f>
        <v>3. Indebidos protocolos de seguridad informática</v>
      </c>
      <c r="D32" s="98">
        <v>3</v>
      </c>
      <c r="E32" s="207" t="s">
        <v>337</v>
      </c>
      <c r="F32" s="137" t="s">
        <v>332</v>
      </c>
      <c r="G32" s="137" t="s">
        <v>332</v>
      </c>
      <c r="H32" s="137" t="s">
        <v>332</v>
      </c>
      <c r="I32" s="137" t="s">
        <v>332</v>
      </c>
      <c r="J32" s="144">
        <f t="shared" si="1"/>
        <v>1</v>
      </c>
      <c r="K32" s="479"/>
      <c r="L32" s="94" t="str">
        <f>'5-. Identificación de Riesgos'!I32</f>
        <v>Interrupción o afectación en la prestación del servicio judicial</v>
      </c>
      <c r="M32" s="141"/>
      <c r="N32" s="98"/>
      <c r="O32" s="98"/>
      <c r="P32" s="98"/>
      <c r="Q32" s="98"/>
      <c r="R32" s="144">
        <f t="shared" si="3"/>
        <v>0</v>
      </c>
      <c r="S32" s="479"/>
      <c r="T32" s="482"/>
      <c r="U32" s="470"/>
      <c r="V32" s="473"/>
    </row>
    <row r="33" spans="1:22" ht="45.75" customHeight="1" thickBot="1">
      <c r="A33" s="476"/>
      <c r="B33" s="470"/>
      <c r="C33" s="142"/>
      <c r="D33" s="98"/>
      <c r="E33" s="141"/>
      <c r="F33" s="98"/>
      <c r="G33" s="98"/>
      <c r="H33" s="98"/>
      <c r="I33" s="98"/>
      <c r="J33" s="144"/>
      <c r="K33" s="479"/>
      <c r="L33" s="94">
        <f>'5-. Identificación de Riesgos'!I33</f>
        <v>0</v>
      </c>
      <c r="M33" s="141"/>
      <c r="N33" s="98"/>
      <c r="O33" s="98"/>
      <c r="P33" s="98"/>
      <c r="Q33" s="98"/>
      <c r="R33" s="144">
        <f t="shared" si="3"/>
        <v>0</v>
      </c>
      <c r="S33" s="479"/>
      <c r="T33" s="482"/>
      <c r="U33" s="470"/>
      <c r="V33" s="473"/>
    </row>
    <row r="34" spans="1:22" ht="15.75" thickBot="1">
      <c r="A34" s="476"/>
      <c r="B34" s="470"/>
      <c r="C34" s="142"/>
      <c r="D34" s="98"/>
      <c r="E34" s="141"/>
      <c r="F34" s="98"/>
      <c r="G34" s="98"/>
      <c r="H34" s="98"/>
      <c r="I34" s="98"/>
      <c r="J34" s="144"/>
      <c r="K34" s="479"/>
      <c r="L34" s="94">
        <f>'5-. Identificación de Riesgos'!I34</f>
        <v>0</v>
      </c>
      <c r="M34" s="141"/>
      <c r="N34" s="98"/>
      <c r="O34" s="98"/>
      <c r="P34" s="98"/>
      <c r="Q34" s="98"/>
      <c r="R34" s="38"/>
      <c r="S34" s="479"/>
      <c r="T34" s="482"/>
      <c r="U34" s="470"/>
      <c r="V34" s="473"/>
    </row>
    <row r="35" spans="1:22" ht="15.75" thickBot="1">
      <c r="A35" s="476"/>
      <c r="B35" s="470"/>
      <c r="C35" s="142"/>
      <c r="D35" s="98"/>
      <c r="E35" s="141"/>
      <c r="F35" s="98"/>
      <c r="G35" s="98"/>
      <c r="H35" s="98"/>
      <c r="I35" s="98"/>
      <c r="J35" s="144"/>
      <c r="K35" s="479"/>
      <c r="L35" s="94">
        <f>'5-. Identificación de Riesgos'!I35</f>
        <v>0</v>
      </c>
      <c r="M35" s="38"/>
      <c r="N35" s="98"/>
      <c r="O35" s="98"/>
      <c r="P35" s="98"/>
      <c r="Q35" s="98"/>
      <c r="R35" s="38"/>
      <c r="S35" s="479"/>
      <c r="T35" s="482"/>
      <c r="U35" s="470"/>
      <c r="V35" s="473"/>
    </row>
    <row r="36" spans="1:22" ht="30" customHeight="1" thickBot="1">
      <c r="A36" s="476"/>
      <c r="B36" s="470"/>
      <c r="C36" s="142"/>
      <c r="D36" s="98"/>
      <c r="E36" s="141"/>
      <c r="F36" s="98"/>
      <c r="G36" s="98"/>
      <c r="H36" s="98"/>
      <c r="I36" s="98"/>
      <c r="J36" s="144"/>
      <c r="K36" s="479"/>
      <c r="L36" s="94">
        <f>'5-. Identificación de Riesgos'!I36</f>
        <v>0</v>
      </c>
      <c r="M36" s="38"/>
      <c r="N36" s="98"/>
      <c r="O36" s="98"/>
      <c r="P36" s="98"/>
      <c r="Q36" s="98"/>
      <c r="R36" s="38"/>
      <c r="S36" s="479"/>
      <c r="T36" s="482"/>
      <c r="U36" s="470"/>
      <c r="V36" s="473"/>
    </row>
    <row r="37" spans="1:22" ht="30" customHeight="1" thickBot="1">
      <c r="A37" s="476"/>
      <c r="B37" s="470"/>
      <c r="C37" s="142"/>
      <c r="D37" s="98"/>
      <c r="E37" s="141"/>
      <c r="F37" s="98"/>
      <c r="G37" s="98"/>
      <c r="H37" s="98"/>
      <c r="I37" s="98"/>
      <c r="J37" s="144"/>
      <c r="K37" s="479"/>
      <c r="L37" s="94">
        <f>'5-. Identificación de Riesgos'!I37</f>
        <v>0</v>
      </c>
      <c r="M37" s="38"/>
      <c r="N37" s="98"/>
      <c r="O37" s="98"/>
      <c r="P37" s="98"/>
      <c r="Q37" s="98"/>
      <c r="R37" s="38"/>
      <c r="S37" s="479"/>
      <c r="T37" s="482"/>
      <c r="U37" s="470"/>
      <c r="V37" s="473"/>
    </row>
    <row r="38" spans="1:22" ht="30" customHeight="1" thickBot="1">
      <c r="A38" s="476"/>
      <c r="B38" s="470"/>
      <c r="C38" s="142"/>
      <c r="D38" s="98"/>
      <c r="E38" s="141"/>
      <c r="F38" s="98"/>
      <c r="G38" s="98"/>
      <c r="H38" s="98"/>
      <c r="I38" s="98"/>
      <c r="J38" s="144"/>
      <c r="K38" s="479"/>
      <c r="L38" s="94">
        <f>'5-. Identificación de Riesgos'!I38</f>
        <v>0</v>
      </c>
      <c r="M38" s="38"/>
      <c r="N38" s="98"/>
      <c r="O38" s="98"/>
      <c r="P38" s="98"/>
      <c r="Q38" s="98"/>
      <c r="R38" s="38"/>
      <c r="S38" s="479"/>
      <c r="T38" s="482"/>
      <c r="U38" s="470"/>
      <c r="V38" s="473"/>
    </row>
    <row r="39" spans="1:22" ht="30.75" customHeight="1" thickBot="1">
      <c r="A39" s="477"/>
      <c r="B39" s="471"/>
      <c r="C39" s="142"/>
      <c r="D39" s="136"/>
      <c r="E39" s="146"/>
      <c r="F39" s="136"/>
      <c r="G39" s="136"/>
      <c r="H39" s="136"/>
      <c r="I39" s="136"/>
      <c r="J39" s="144"/>
      <c r="K39" s="480"/>
      <c r="L39" s="138">
        <f>'5-. Identificación de Riesgos'!I39</f>
        <v>0</v>
      </c>
      <c r="M39" s="147"/>
      <c r="N39" s="98"/>
      <c r="O39" s="98"/>
      <c r="P39" s="98"/>
      <c r="Q39" s="98"/>
      <c r="R39" s="147"/>
      <c r="S39" s="480"/>
      <c r="T39" s="483"/>
      <c r="U39" s="471"/>
      <c r="V39" s="474"/>
    </row>
    <row r="40" spans="1:22" ht="409.6" thickBot="1">
      <c r="A40" s="475">
        <f>'5-. Identificación de Riesgos'!A40</f>
        <v>4</v>
      </c>
      <c r="B40" s="469" t="str">
        <f>'5-. Identificación de Riesgos'!B40</f>
        <v>Recibir dádivas o beneficios a nombre propio o de terceros para favorecer o desfavorecer la apertura de una vigilancia judicial</v>
      </c>
      <c r="C40" s="142" t="str">
        <f>'5-. Identificación de Riesgos'!D40</f>
        <v xml:space="preserve">1.Insuficientes programas de capacitación para la toma de conciencia debido al desconocimiento de la ley antisoborno (ISO 37001:2016), Plan Anticorrupción y  de los  valores y principios propios de la entidad.
</v>
      </c>
      <c r="D40" s="150">
        <v>1</v>
      </c>
      <c r="E40" s="143" t="s">
        <v>479</v>
      </c>
      <c r="F40" s="137" t="s">
        <v>332</v>
      </c>
      <c r="G40" s="137" t="s">
        <v>332</v>
      </c>
      <c r="H40" s="137" t="s">
        <v>332</v>
      </c>
      <c r="I40" s="137" t="s">
        <v>332</v>
      </c>
      <c r="J40" s="144">
        <f t="shared" si="1"/>
        <v>1</v>
      </c>
      <c r="K40" s="478">
        <f>AVERAGE(J40:J43)</f>
        <v>1</v>
      </c>
      <c r="L40" s="99" t="str">
        <f>'5-. Identificación de Riesgos'!I40</f>
        <v>Afectación de reputacion,imagén,  credibilidad, satisfacción de usuarios y PI</v>
      </c>
      <c r="M40" s="145"/>
      <c r="N40" s="137"/>
      <c r="O40" s="137"/>
      <c r="P40" s="137"/>
      <c r="Q40" s="137"/>
      <c r="R40" s="144">
        <f t="shared" ref="R40:R43" si="5">SUM(COUNTIF(N40,"SI")*25%,COUNTIF(O40,"SI")*40%,COUNTIF(P40,"SI")*25%,COUNTIF(Q40,"SI")*10%)</f>
        <v>0</v>
      </c>
      <c r="S40" s="478">
        <f>AVERAGE(R40:R41)</f>
        <v>0</v>
      </c>
      <c r="T40" s="481"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69"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472" t="str">
        <f>CONCATENATE(VLOOKUP((LEFT(T40,LEN(T40)-4)&amp;LEFT(U40,LEN(U40)-4)),'9- Matriz de Calor '!$D$18:$E$42,2,0)," - ",RIGHT(T40,1)*RIGHT(U40,1))</f>
        <v>Moderado - 3</v>
      </c>
    </row>
    <row r="41" spans="1:22" ht="225.75" thickBot="1">
      <c r="A41" s="476"/>
      <c r="B41" s="470"/>
      <c r="C41" s="142" t="str">
        <f>'5-. Identificación de Riesgos'!D41</f>
        <v xml:space="preserve">2. Desconocimiento y no aplicación del Código de Ética y Buen Gobierno.    
</v>
      </c>
      <c r="D41" s="149">
        <v>2</v>
      </c>
      <c r="E41" s="207" t="s">
        <v>338</v>
      </c>
      <c r="F41" s="137" t="s">
        <v>332</v>
      </c>
      <c r="G41" s="137" t="s">
        <v>332</v>
      </c>
      <c r="H41" s="137" t="s">
        <v>332</v>
      </c>
      <c r="I41" s="137" t="s">
        <v>332</v>
      </c>
      <c r="J41" s="144">
        <f t="shared" si="1"/>
        <v>1</v>
      </c>
      <c r="K41" s="479"/>
      <c r="L41" s="99" t="str">
        <f>'5-. Identificación de Riesgos'!I41</f>
        <v>Incumplimiento de las metas establecidas</v>
      </c>
      <c r="M41" s="141"/>
      <c r="N41" s="98"/>
      <c r="O41" s="98"/>
      <c r="P41" s="98"/>
      <c r="Q41" s="98"/>
      <c r="R41" s="144">
        <f t="shared" si="5"/>
        <v>0</v>
      </c>
      <c r="S41" s="479"/>
      <c r="T41" s="482"/>
      <c r="U41" s="470"/>
      <c r="V41" s="473"/>
    </row>
    <row r="42" spans="1:22" ht="300.75" thickBot="1">
      <c r="A42" s="476"/>
      <c r="B42" s="470"/>
      <c r="C42" s="142" t="str">
        <f>'5-. Identificación de Riesgos'!D42</f>
        <v>3. Carencia de compromiso  y transparencia de los servidores judiciales</v>
      </c>
      <c r="D42" s="149">
        <v>3</v>
      </c>
      <c r="E42" s="207" t="s">
        <v>339</v>
      </c>
      <c r="F42" s="137" t="s">
        <v>332</v>
      </c>
      <c r="G42" s="137" t="s">
        <v>332</v>
      </c>
      <c r="H42" s="137" t="s">
        <v>332</v>
      </c>
      <c r="I42" s="137" t="s">
        <v>332</v>
      </c>
      <c r="J42" s="144">
        <f t="shared" si="1"/>
        <v>1</v>
      </c>
      <c r="K42" s="479"/>
      <c r="L42" s="94" t="str">
        <f>'5-. Identificación de Riesgos'!I42</f>
        <v>Interrupción o afectación en la prestación del servicio judicial</v>
      </c>
      <c r="M42" s="141"/>
      <c r="N42" s="98"/>
      <c r="O42" s="98"/>
      <c r="P42" s="98"/>
      <c r="Q42" s="98"/>
      <c r="R42" s="144">
        <f t="shared" si="5"/>
        <v>0</v>
      </c>
      <c r="S42" s="479"/>
      <c r="T42" s="482"/>
      <c r="U42" s="470"/>
      <c r="V42" s="473"/>
    </row>
    <row r="43" spans="1:22" ht="90" thickBot="1">
      <c r="A43" s="476"/>
      <c r="B43" s="470"/>
      <c r="C43" s="142" t="str">
        <f>'5-. Identificación de Riesgos'!D43</f>
        <v>4. Deficiencia de controles en el trámite de las vigilancias judiciales</v>
      </c>
      <c r="D43" s="149"/>
      <c r="E43" s="141" t="s">
        <v>340</v>
      </c>
      <c r="F43" s="137" t="s">
        <v>332</v>
      </c>
      <c r="G43" s="137" t="s">
        <v>332</v>
      </c>
      <c r="H43" s="137" t="s">
        <v>332</v>
      </c>
      <c r="I43" s="137" t="s">
        <v>332</v>
      </c>
      <c r="J43" s="144">
        <f t="shared" si="1"/>
        <v>1</v>
      </c>
      <c r="K43" s="479"/>
      <c r="L43" s="94">
        <f>'5-. Identificación de Riesgos'!I43</f>
        <v>0</v>
      </c>
      <c r="M43" s="141"/>
      <c r="N43" s="98"/>
      <c r="O43" s="98"/>
      <c r="P43" s="98"/>
      <c r="Q43" s="98"/>
      <c r="R43" s="144">
        <f t="shared" si="5"/>
        <v>0</v>
      </c>
      <c r="S43" s="479"/>
      <c r="T43" s="482"/>
      <c r="U43" s="470"/>
      <c r="V43" s="473"/>
    </row>
    <row r="44" spans="1:22" ht="15.75" thickBot="1">
      <c r="A44" s="476"/>
      <c r="B44" s="470"/>
      <c r="C44" s="142">
        <f>'5-. Identificación de Riesgos'!D44</f>
        <v>0</v>
      </c>
      <c r="D44" s="149"/>
      <c r="E44" s="141"/>
      <c r="F44" s="98"/>
      <c r="G44" s="98"/>
      <c r="H44" s="98"/>
      <c r="I44" s="98"/>
      <c r="J44" s="144"/>
      <c r="K44" s="479"/>
      <c r="L44" s="94">
        <f>'5-. Identificación de Riesgos'!I44</f>
        <v>0</v>
      </c>
      <c r="M44" s="141"/>
      <c r="N44" s="98"/>
      <c r="O44" s="98"/>
      <c r="P44" s="98"/>
      <c r="Q44" s="98"/>
      <c r="R44" s="38"/>
      <c r="S44" s="479"/>
      <c r="T44" s="482"/>
      <c r="U44" s="470"/>
      <c r="V44" s="473"/>
    </row>
    <row r="45" spans="1:22" ht="15.75" thickBot="1">
      <c r="A45" s="476"/>
      <c r="B45" s="470"/>
      <c r="C45" s="142">
        <f>'5-. Identificación de Riesgos'!D45</f>
        <v>0</v>
      </c>
      <c r="D45" s="149"/>
      <c r="E45" s="141"/>
      <c r="F45" s="98"/>
      <c r="G45" s="98"/>
      <c r="H45" s="98"/>
      <c r="I45" s="98"/>
      <c r="J45" s="144"/>
      <c r="K45" s="479"/>
      <c r="L45" s="94">
        <f>'5-. Identificación de Riesgos'!I45</f>
        <v>0</v>
      </c>
      <c r="M45" s="38"/>
      <c r="N45" s="98"/>
      <c r="O45" s="98"/>
      <c r="P45" s="98"/>
      <c r="Q45" s="98"/>
      <c r="R45" s="38"/>
      <c r="S45" s="479"/>
      <c r="T45" s="482"/>
      <c r="U45" s="470"/>
      <c r="V45" s="473"/>
    </row>
    <row r="46" spans="1:22" ht="15.75" thickBot="1">
      <c r="A46" s="476"/>
      <c r="B46" s="470"/>
      <c r="C46" s="142">
        <f>'5-. Identificación de Riesgos'!D46</f>
        <v>0</v>
      </c>
      <c r="D46" s="149"/>
      <c r="E46" s="141"/>
      <c r="F46" s="98"/>
      <c r="G46" s="98"/>
      <c r="H46" s="98"/>
      <c r="I46" s="98"/>
      <c r="J46" s="144"/>
      <c r="K46" s="479"/>
      <c r="L46" s="94">
        <f>'5-. Identificación de Riesgos'!I46</f>
        <v>0</v>
      </c>
      <c r="M46" s="38"/>
      <c r="N46" s="98"/>
      <c r="O46" s="98"/>
      <c r="P46" s="98"/>
      <c r="Q46" s="98"/>
      <c r="R46" s="38"/>
      <c r="S46" s="479"/>
      <c r="T46" s="482"/>
      <c r="U46" s="470"/>
      <c r="V46" s="473"/>
    </row>
    <row r="47" spans="1:22" ht="15.75" thickBot="1">
      <c r="A47" s="476"/>
      <c r="B47" s="470"/>
      <c r="C47" s="142">
        <f>'5-. Identificación de Riesgos'!D47</f>
        <v>0</v>
      </c>
      <c r="D47" s="149"/>
      <c r="E47" s="141"/>
      <c r="F47" s="98"/>
      <c r="G47" s="98"/>
      <c r="H47" s="98"/>
      <c r="I47" s="98"/>
      <c r="J47" s="144"/>
      <c r="K47" s="479"/>
      <c r="L47" s="94">
        <f>'5-. Identificación de Riesgos'!I47</f>
        <v>0</v>
      </c>
      <c r="M47" s="38"/>
      <c r="N47" s="98"/>
      <c r="O47" s="98"/>
      <c r="P47" s="98"/>
      <c r="Q47" s="98"/>
      <c r="R47" s="38"/>
      <c r="S47" s="479"/>
      <c r="T47" s="482"/>
      <c r="U47" s="470"/>
      <c r="V47" s="473"/>
    </row>
    <row r="48" spans="1:22" ht="15.75" thickBot="1">
      <c r="A48" s="476"/>
      <c r="B48" s="470"/>
      <c r="C48" s="142">
        <f>'5-. Identificación de Riesgos'!D48</f>
        <v>0</v>
      </c>
      <c r="D48" s="149"/>
      <c r="E48" s="141"/>
      <c r="F48" s="98"/>
      <c r="G48" s="98"/>
      <c r="H48" s="98"/>
      <c r="I48" s="98"/>
      <c r="J48" s="144"/>
      <c r="K48" s="479"/>
      <c r="L48" s="94">
        <f>'5-. Identificación de Riesgos'!I48</f>
        <v>0</v>
      </c>
      <c r="M48" s="38"/>
      <c r="N48" s="98"/>
      <c r="O48" s="98"/>
      <c r="P48" s="98"/>
      <c r="Q48" s="98"/>
      <c r="R48" s="38"/>
      <c r="S48" s="479"/>
      <c r="T48" s="482"/>
      <c r="U48" s="470"/>
      <c r="V48" s="473"/>
    </row>
    <row r="49" spans="1:22" ht="15.75" thickBot="1">
      <c r="A49" s="477"/>
      <c r="B49" s="471"/>
      <c r="C49" s="142">
        <f>'5-. Identificación de Riesgos'!D49</f>
        <v>0</v>
      </c>
      <c r="D49" s="151"/>
      <c r="E49" s="146"/>
      <c r="F49" s="136"/>
      <c r="G49" s="136"/>
      <c r="H49" s="136"/>
      <c r="I49" s="136"/>
      <c r="J49" s="144"/>
      <c r="K49" s="480"/>
      <c r="L49" s="138">
        <f>'5-. Identificación de Riesgos'!I49</f>
        <v>0</v>
      </c>
      <c r="M49" s="147"/>
      <c r="N49" s="98"/>
      <c r="O49" s="98"/>
      <c r="P49" s="98"/>
      <c r="Q49" s="98"/>
      <c r="R49" s="147"/>
      <c r="S49" s="480"/>
      <c r="T49" s="483"/>
      <c r="U49" s="471"/>
      <c r="V49" s="474"/>
    </row>
    <row r="50" spans="1:22" ht="300.75" thickBot="1">
      <c r="A50" s="475">
        <f>'5-. Identificación de Riesgos'!A50</f>
        <v>5</v>
      </c>
      <c r="B50" s="469" t="str">
        <f>'5-. Identificación de Riesgos'!B50</f>
        <v>Ofrecer, prometer, entregar, aceptar o solicitar una ventaja indebida para no imponer acciones correctivas por mora judicial justificada</v>
      </c>
      <c r="C50" s="142" t="str">
        <f>'5-. Identificación de Riesgos'!D50</f>
        <v>1. Falta de ética de los servidores públicos (Debilidades en principios y valores)</v>
      </c>
      <c r="D50" s="151"/>
      <c r="E50" s="207" t="s">
        <v>339</v>
      </c>
      <c r="F50" s="137" t="s">
        <v>332</v>
      </c>
      <c r="G50" s="137" t="s">
        <v>332</v>
      </c>
      <c r="H50" s="137" t="s">
        <v>332</v>
      </c>
      <c r="I50" s="137" t="s">
        <v>332</v>
      </c>
      <c r="J50" s="144">
        <f t="shared" si="1"/>
        <v>1</v>
      </c>
      <c r="K50" s="478">
        <f>AVERAGE(J50:J52)</f>
        <v>1</v>
      </c>
      <c r="L50" s="99" t="str">
        <f>'5-. Identificación de Riesgos'!I50</f>
        <v>Afectación de reputacion,imagén,  credibilidad, satisfacción de usuarios y PI</v>
      </c>
      <c r="M50" s="145"/>
      <c r="N50" s="137"/>
      <c r="O50" s="137"/>
      <c r="P50" s="137"/>
      <c r="Q50" s="137"/>
      <c r="R50" s="144">
        <f t="shared" ref="R50:R53" si="6">SUM(COUNTIF(N50,"SI")*25%,COUNTIF(O50,"SI")*40%,COUNTIF(P50,"SI")*25%,COUNTIF(Q50,"SI")*10%)</f>
        <v>0</v>
      </c>
      <c r="S50" s="478">
        <f>AVERAGE(R50:R51)</f>
        <v>0</v>
      </c>
      <c r="T50" s="481"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69"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472" t="str">
        <f>CONCATENATE(VLOOKUP((LEFT(T50,LEN(T50)-4)&amp;LEFT(U50,LEN(U50)-4)),'9- Matriz de Calor '!$D$18:$E$42,2,0)," - ",RIGHT(T50,1)*RIGHT(U50,1))</f>
        <v>Moderado - 3</v>
      </c>
    </row>
    <row r="51" spans="1:22" ht="90" thickBot="1">
      <c r="A51" s="476"/>
      <c r="B51" s="470"/>
      <c r="C51" s="142" t="str">
        <f>'5-. Identificación de Riesgos'!D51</f>
        <v>2. Falta de controles en la supervisión de la imposición de acciones correctivas</v>
      </c>
      <c r="D51" s="151"/>
      <c r="E51" s="141" t="s">
        <v>340</v>
      </c>
      <c r="F51" s="137" t="s">
        <v>332</v>
      </c>
      <c r="G51" s="137" t="s">
        <v>332</v>
      </c>
      <c r="H51" s="137" t="s">
        <v>332</v>
      </c>
      <c r="I51" s="137" t="s">
        <v>332</v>
      </c>
      <c r="J51" s="144">
        <f t="shared" si="1"/>
        <v>1</v>
      </c>
      <c r="K51" s="479"/>
      <c r="L51" s="99" t="str">
        <f>'5-. Identificación de Riesgos'!I51</f>
        <v>Incumplimiento de las metas establecidas</v>
      </c>
      <c r="M51" s="141"/>
      <c r="N51" s="98"/>
      <c r="O51" s="98"/>
      <c r="P51" s="98"/>
      <c r="Q51" s="98"/>
      <c r="R51" s="144">
        <f t="shared" si="6"/>
        <v>0</v>
      </c>
      <c r="S51" s="479"/>
      <c r="T51" s="482"/>
      <c r="U51" s="470"/>
      <c r="V51" s="473"/>
    </row>
    <row r="52" spans="1:22" ht="45.75" thickBot="1">
      <c r="A52" s="476"/>
      <c r="B52" s="470"/>
      <c r="C52" s="142">
        <f>'5-. Identificación de Riesgos'!D52</f>
        <v>0</v>
      </c>
      <c r="D52" s="151"/>
      <c r="E52" s="207"/>
      <c r="F52" s="98"/>
      <c r="G52" s="98"/>
      <c r="H52" s="98"/>
      <c r="I52" s="98"/>
      <c r="J52" s="144"/>
      <c r="K52" s="479"/>
      <c r="L52" s="94" t="str">
        <f>'5-. Identificación de Riesgos'!I52</f>
        <v>Interrupción o afectación en la prestación del servicio judicial</v>
      </c>
      <c r="M52" s="141"/>
      <c r="N52" s="98"/>
      <c r="O52" s="98"/>
      <c r="P52" s="98"/>
      <c r="Q52" s="98"/>
      <c r="R52" s="144">
        <f t="shared" si="6"/>
        <v>0</v>
      </c>
      <c r="S52" s="479"/>
      <c r="T52" s="482"/>
      <c r="U52" s="470"/>
      <c r="V52" s="473"/>
    </row>
    <row r="53" spans="1:22" ht="15.75" thickBot="1">
      <c r="A53" s="476"/>
      <c r="B53" s="470"/>
      <c r="C53" s="142">
        <f>'5-. Identificación de Riesgos'!D53</f>
        <v>0</v>
      </c>
      <c r="D53" s="151"/>
      <c r="E53" s="141"/>
      <c r="F53" s="98"/>
      <c r="G53" s="98"/>
      <c r="H53" s="98"/>
      <c r="I53" s="98"/>
      <c r="J53" s="144"/>
      <c r="K53" s="479"/>
      <c r="L53" s="94">
        <f>'5-. Identificación de Riesgos'!I53</f>
        <v>0</v>
      </c>
      <c r="M53" s="141"/>
      <c r="N53" s="98"/>
      <c r="O53" s="98"/>
      <c r="P53" s="98"/>
      <c r="Q53" s="98"/>
      <c r="R53" s="144">
        <f t="shared" si="6"/>
        <v>0</v>
      </c>
      <c r="S53" s="479"/>
      <c r="T53" s="482"/>
      <c r="U53" s="470"/>
      <c r="V53" s="473"/>
    </row>
    <row r="54" spans="1:22" ht="15.75" thickBot="1">
      <c r="A54" s="476"/>
      <c r="B54" s="470"/>
      <c r="C54" s="142">
        <f>'5-. Identificación de Riesgos'!D54</f>
        <v>0</v>
      </c>
      <c r="D54" s="151"/>
      <c r="E54" s="141"/>
      <c r="F54" s="98"/>
      <c r="G54" s="98"/>
      <c r="H54" s="98"/>
      <c r="I54" s="98"/>
      <c r="J54" s="144"/>
      <c r="K54" s="479"/>
      <c r="L54" s="94">
        <f>'5-. Identificación de Riesgos'!I54</f>
        <v>0</v>
      </c>
      <c r="M54" s="141"/>
      <c r="N54" s="98"/>
      <c r="O54" s="98"/>
      <c r="P54" s="98"/>
      <c r="Q54" s="98"/>
      <c r="R54" s="38"/>
      <c r="S54" s="479"/>
      <c r="T54" s="482"/>
      <c r="U54" s="470"/>
      <c r="V54" s="473"/>
    </row>
    <row r="55" spans="1:22" ht="15.75" thickBot="1">
      <c r="A55" s="476"/>
      <c r="B55" s="470"/>
      <c r="C55" s="142">
        <f>'5-. Identificación de Riesgos'!D55</f>
        <v>0</v>
      </c>
      <c r="D55" s="151"/>
      <c r="E55" s="141"/>
      <c r="F55" s="98"/>
      <c r="G55" s="98"/>
      <c r="H55" s="98"/>
      <c r="I55" s="98"/>
      <c r="J55" s="144"/>
      <c r="K55" s="479"/>
      <c r="L55" s="94">
        <f>'5-. Identificación de Riesgos'!I55</f>
        <v>0</v>
      </c>
      <c r="M55" s="38"/>
      <c r="N55" s="98"/>
      <c r="O55" s="98"/>
      <c r="P55" s="98"/>
      <c r="Q55" s="98"/>
      <c r="R55" s="38"/>
      <c r="S55" s="479"/>
      <c r="T55" s="482"/>
      <c r="U55" s="470"/>
      <c r="V55" s="473"/>
    </row>
    <row r="56" spans="1:22" ht="15.75" thickBot="1">
      <c r="A56" s="476"/>
      <c r="B56" s="470"/>
      <c r="C56" s="142">
        <f>'5-. Identificación de Riesgos'!D56</f>
        <v>0</v>
      </c>
      <c r="D56" s="151"/>
      <c r="E56" s="141"/>
      <c r="F56" s="98"/>
      <c r="G56" s="98"/>
      <c r="H56" s="98"/>
      <c r="I56" s="98"/>
      <c r="J56" s="144"/>
      <c r="K56" s="479"/>
      <c r="L56" s="94">
        <f>'5-. Identificación de Riesgos'!I56</f>
        <v>0</v>
      </c>
      <c r="M56" s="38"/>
      <c r="N56" s="98"/>
      <c r="O56" s="98"/>
      <c r="P56" s="98"/>
      <c r="Q56" s="98"/>
      <c r="R56" s="38"/>
      <c r="S56" s="479"/>
      <c r="T56" s="482"/>
      <c r="U56" s="470"/>
      <c r="V56" s="473"/>
    </row>
    <row r="57" spans="1:22" ht="15.75" thickBot="1">
      <c r="A57" s="476"/>
      <c r="B57" s="470"/>
      <c r="C57" s="142">
        <f>'5-. Identificación de Riesgos'!D57</f>
        <v>0</v>
      </c>
      <c r="D57" s="151"/>
      <c r="E57" s="141"/>
      <c r="F57" s="98"/>
      <c r="G57" s="98"/>
      <c r="H57" s="98"/>
      <c r="I57" s="98"/>
      <c r="J57" s="144"/>
      <c r="K57" s="479"/>
      <c r="L57" s="94">
        <f>'5-. Identificación de Riesgos'!I57</f>
        <v>0</v>
      </c>
      <c r="M57" s="38"/>
      <c r="N57" s="98"/>
      <c r="O57" s="98"/>
      <c r="P57" s="98"/>
      <c r="Q57" s="98"/>
      <c r="R57" s="38"/>
      <c r="S57" s="479"/>
      <c r="T57" s="482"/>
      <c r="U57" s="470"/>
      <c r="V57" s="473"/>
    </row>
    <row r="58" spans="1:22" ht="15.75" thickBot="1">
      <c r="A58" s="476"/>
      <c r="B58" s="470"/>
      <c r="C58" s="142">
        <f>'5-. Identificación de Riesgos'!D58</f>
        <v>0</v>
      </c>
      <c r="D58" s="151"/>
      <c r="E58" s="141"/>
      <c r="F58" s="98"/>
      <c r="G58" s="98"/>
      <c r="H58" s="98"/>
      <c r="I58" s="98"/>
      <c r="J58" s="144"/>
      <c r="K58" s="479"/>
      <c r="L58" s="94">
        <f>'5-. Identificación de Riesgos'!I58</f>
        <v>0</v>
      </c>
      <c r="M58" s="38"/>
      <c r="N58" s="98"/>
      <c r="O58" s="98"/>
      <c r="P58" s="98"/>
      <c r="Q58" s="98"/>
      <c r="R58" s="38"/>
      <c r="S58" s="479"/>
      <c r="T58" s="482"/>
      <c r="U58" s="470"/>
      <c r="V58" s="473"/>
    </row>
    <row r="59" spans="1:22" ht="15.75" thickBot="1">
      <c r="A59" s="477"/>
      <c r="B59" s="471"/>
      <c r="C59" s="142">
        <f>'5-. Identificación de Riesgos'!D59</f>
        <v>0</v>
      </c>
      <c r="D59" s="151"/>
      <c r="E59" s="146"/>
      <c r="F59" s="136"/>
      <c r="G59" s="136"/>
      <c r="H59" s="136"/>
      <c r="I59" s="136"/>
      <c r="J59" s="144"/>
      <c r="K59" s="480"/>
      <c r="L59" s="138">
        <f>'5-. Identificación de Riesgos'!I59</f>
        <v>0</v>
      </c>
      <c r="M59" s="147"/>
      <c r="N59" s="98"/>
      <c r="O59" s="98"/>
      <c r="P59" s="98"/>
      <c r="Q59" s="98"/>
      <c r="R59" s="147"/>
      <c r="S59" s="480"/>
      <c r="T59" s="483"/>
      <c r="U59" s="471"/>
      <c r="V59" s="474"/>
    </row>
  </sheetData>
  <mergeCells count="53">
    <mergeCell ref="A40:A49"/>
    <mergeCell ref="B40:B49"/>
    <mergeCell ref="K40:K49"/>
    <mergeCell ref="S40:S49"/>
    <mergeCell ref="A10:A19"/>
    <mergeCell ref="B10:B19"/>
    <mergeCell ref="A30:A39"/>
    <mergeCell ref="B30:B39"/>
    <mergeCell ref="K30:K39"/>
    <mergeCell ref="S30:S3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0:U29"/>
    <mergeCell ref="V20:V29"/>
    <mergeCell ref="A20:A29"/>
    <mergeCell ref="B20:B29"/>
    <mergeCell ref="K20:K29"/>
    <mergeCell ref="S20:S29"/>
    <mergeCell ref="T20:T29"/>
    <mergeCell ref="T40:T49"/>
    <mergeCell ref="U40:U49"/>
    <mergeCell ref="V40:V49"/>
    <mergeCell ref="T30:T39"/>
    <mergeCell ref="U30:U39"/>
    <mergeCell ref="V30:V39"/>
    <mergeCell ref="U50:U59"/>
    <mergeCell ref="V50:V59"/>
    <mergeCell ref="A50:A59"/>
    <mergeCell ref="B50:B59"/>
    <mergeCell ref="K50:K59"/>
    <mergeCell ref="S50:S59"/>
    <mergeCell ref="T50:T59"/>
  </mergeCells>
  <conditionalFormatting sqref="T10 T20 T30 T40 T50">
    <cfRule type="containsText" dxfId="176" priority="465" operator="containsText" text="Muy Baja">
      <formula>NOT(ISERROR(SEARCH("Muy Baja",T10)))</formula>
    </cfRule>
    <cfRule type="containsText" dxfId="175" priority="466" operator="containsText" text="Baja">
      <formula>NOT(ISERROR(SEARCH("Baja",T10)))</formula>
    </cfRule>
    <cfRule type="containsText" dxfId="174" priority="467" operator="containsText" text="Muy Alta">
      <formula>NOT(ISERROR(SEARCH("Muy Alta",T10)))</formula>
    </cfRule>
    <cfRule type="containsText" dxfId="173" priority="469" operator="containsText" text="Alta">
      <formula>NOT(ISERROR(SEARCH("Alta",T10)))</formula>
    </cfRule>
    <cfRule type="containsText" dxfId="172" priority="470" operator="containsText" text="Media">
      <formula>NOT(ISERROR(SEARCH("Media",T10)))</formula>
    </cfRule>
    <cfRule type="containsText" dxfId="171" priority="471" operator="containsText" text="Media">
      <formula>NOT(ISERROR(SEARCH("Media",T10)))</formula>
    </cfRule>
    <cfRule type="containsText" dxfId="170" priority="472" operator="containsText" text="Media">
      <formula>NOT(ISERROR(SEARCH("Media",T10)))</formula>
    </cfRule>
    <cfRule type="containsText" dxfId="169" priority="473" operator="containsText" text="Muy Baja">
      <formula>NOT(ISERROR(SEARCH("Muy Baja",T10)))</formula>
    </cfRule>
    <cfRule type="containsText" dxfId="168" priority="474" operator="containsText" text="Baja">
      <formula>NOT(ISERROR(SEARCH("Baja",T10)))</formula>
    </cfRule>
    <cfRule type="containsText" dxfId="167" priority="475" operator="containsText" text="Muy Baja">
      <formula>NOT(ISERROR(SEARCH("Muy Baja",T10)))</formula>
    </cfRule>
    <cfRule type="containsText" dxfId="166" priority="476" operator="containsText" text="Muy Baja">
      <formula>NOT(ISERROR(SEARCH("Muy Baja",T10)))</formula>
    </cfRule>
    <cfRule type="containsText" dxfId="165" priority="477" operator="containsText" text="Muy Baja">
      <formula>NOT(ISERROR(SEARCH("Muy Baja",T10)))</formula>
    </cfRule>
    <cfRule type="containsText" dxfId="164" priority="478" operator="containsText" text="Muy Baja'Tabla probabilidad'!">
      <formula>NOT(ISERROR(SEARCH("Muy Baja'Tabla probabilidad'!",T10)))</formula>
    </cfRule>
    <cfRule type="containsText" dxfId="163" priority="479" operator="containsText" text="Muy bajo">
      <formula>NOT(ISERROR(SEARCH("Muy bajo",T10)))</formula>
    </cfRule>
    <cfRule type="containsText" dxfId="162" priority="480" operator="containsText" text="Alta">
      <formula>NOT(ISERROR(SEARCH("Alta",T10)))</formula>
    </cfRule>
    <cfRule type="containsText" dxfId="161" priority="481" operator="containsText" text="Media">
      <formula>NOT(ISERROR(SEARCH("Media",T10)))</formula>
    </cfRule>
    <cfRule type="containsText" dxfId="160" priority="482" operator="containsText" text="Baja">
      <formula>NOT(ISERROR(SEARCH("Baja",T10)))</formula>
    </cfRule>
    <cfRule type="containsText" dxfId="159" priority="483" operator="containsText" text="Muy baja">
      <formula>NOT(ISERROR(SEARCH("Muy baja",T10)))</formula>
    </cfRule>
    <cfRule type="cellIs" dxfId="158" priority="486" operator="between">
      <formula>1</formula>
      <formula>2</formula>
    </cfRule>
    <cfRule type="cellIs" dxfId="157" priority="487" operator="between">
      <formula>0</formula>
      <formula>2</formula>
    </cfRule>
  </conditionalFormatting>
  <conditionalFormatting sqref="U10 U20 U30 U40 U50">
    <cfRule type="containsText" dxfId="156" priority="459" operator="containsText" text="Catastrófico">
      <formula>NOT(ISERROR(SEARCH("Catastrófico",U10)))</formula>
    </cfRule>
    <cfRule type="containsText" dxfId="155" priority="460" operator="containsText" text="Mayor">
      <formula>NOT(ISERROR(SEARCH("Mayor",U10)))</formula>
    </cfRule>
    <cfRule type="containsText" dxfId="154" priority="461" operator="containsText" text="Alta">
      <formula>NOT(ISERROR(SEARCH("Alta",U10)))</formula>
    </cfRule>
    <cfRule type="containsText" dxfId="153" priority="462" operator="containsText" text="Moderado">
      <formula>NOT(ISERROR(SEARCH("Moderado",U10)))</formula>
    </cfRule>
    <cfRule type="containsText" dxfId="152" priority="463" operator="containsText" text="Menor">
      <formula>NOT(ISERROR(SEARCH("Menor",U10)))</formula>
    </cfRule>
    <cfRule type="containsText" dxfId="151" priority="464" operator="containsText" text="Leve">
      <formula>NOT(ISERROR(SEARCH("Leve",U10)))</formula>
    </cfRule>
  </conditionalFormatting>
  <conditionalFormatting sqref="V10 V20 V30 V40 V50">
    <cfRule type="containsText" dxfId="150" priority="423" operator="containsText" text="Extremo">
      <formula>NOT(ISERROR(SEARCH("Extremo",V10)))</formula>
    </cfRule>
    <cfRule type="containsText" dxfId="149" priority="424" operator="containsText" text="Alto">
      <formula>NOT(ISERROR(SEARCH("Alto",V10)))</formula>
    </cfRule>
    <cfRule type="containsText" dxfId="148" priority="425" operator="containsText" text="Bajo">
      <formula>NOT(ISERROR(SEARCH("Bajo",V10)))</formula>
    </cfRule>
    <cfRule type="containsText" dxfId="147" priority="426" operator="containsText" text="Moderado">
      <formula>NOT(ISERROR(SEARCH("Moderado",V10)))</formula>
    </cfRule>
  </conditionalFormatting>
  <dataValidations count="2">
    <dataValidation allowBlank="1" showInputMessage="1" showErrorMessage="1" prompt="Enunciar cuál es el control" sqref="M10:M14 M50:M54 M20:M24 M30:M34 M40:M44 E10:E59" xr:uid="{00000000-0002-0000-0500-000000000000}"/>
    <dataValidation type="list" allowBlank="1" showInputMessage="1" showErrorMessage="1" sqref="N10:Q59 F10:I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 T20 T30 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abSelected="1" zoomScaleNormal="100"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1"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23.5703125" style="16" customWidth="1"/>
    <col min="16" max="16" width="25.7109375" style="16" customWidth="1"/>
    <col min="17" max="17" width="23.5703125" style="16" customWidth="1"/>
    <col min="18" max="269" width="11.42578125" style="16"/>
    <col min="270" max="16384" width="11.42578125" style="21"/>
  </cols>
  <sheetData>
    <row r="1" spans="1:269" s="18" customFormat="1" ht="27.75" customHeight="1">
      <c r="A1" s="536"/>
      <c r="B1" s="536"/>
      <c r="C1" s="536"/>
      <c r="D1" s="536"/>
      <c r="E1" s="536"/>
      <c r="F1" s="530" t="s">
        <v>341</v>
      </c>
      <c r="G1" s="530"/>
      <c r="H1" s="530"/>
      <c r="I1" s="530"/>
      <c r="J1" s="530"/>
      <c r="K1" s="530"/>
      <c r="L1" s="530"/>
      <c r="M1" s="530"/>
      <c r="N1" s="530"/>
      <c r="O1" s="530"/>
      <c r="P1" s="530"/>
      <c r="Q1" s="530"/>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36"/>
      <c r="B2" s="536"/>
      <c r="C2" s="536"/>
      <c r="D2" s="536"/>
      <c r="E2" s="536"/>
      <c r="F2" s="530"/>
      <c r="G2" s="530"/>
      <c r="H2" s="530"/>
      <c r="I2" s="530"/>
      <c r="J2" s="530"/>
      <c r="K2" s="530"/>
      <c r="L2" s="530"/>
      <c r="M2" s="530"/>
      <c r="N2" s="530"/>
      <c r="O2" s="530"/>
      <c r="P2" s="530"/>
      <c r="Q2" s="530"/>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36"/>
      <c r="B3" s="536"/>
      <c r="C3" s="536"/>
      <c r="D3" s="536"/>
      <c r="E3" s="536"/>
      <c r="F3" s="530"/>
      <c r="G3" s="530"/>
      <c r="H3" s="530"/>
      <c r="I3" s="530"/>
      <c r="J3" s="530"/>
      <c r="K3" s="530"/>
      <c r="L3" s="530"/>
      <c r="M3" s="530"/>
      <c r="N3" s="530"/>
      <c r="O3" s="530"/>
      <c r="P3" s="530"/>
      <c r="Q3" s="530"/>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37" t="s">
        <v>257</v>
      </c>
      <c r="B4" s="537"/>
      <c r="C4" s="539" t="s">
        <v>258</v>
      </c>
      <c r="D4" s="540"/>
      <c r="E4" s="540"/>
      <c r="F4" s="540"/>
      <c r="G4" s="540"/>
      <c r="H4" s="540"/>
      <c r="I4" s="540"/>
      <c r="J4" s="540"/>
      <c r="K4" s="540"/>
      <c r="L4" s="540"/>
      <c r="M4" s="540"/>
      <c r="N4" s="540"/>
      <c r="O4" s="540"/>
      <c r="P4" s="540"/>
      <c r="Q4" s="541"/>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37" t="s">
        <v>259</v>
      </c>
      <c r="B5" s="537"/>
      <c r="C5" s="539" t="s">
        <v>34</v>
      </c>
      <c r="D5" s="540"/>
      <c r="E5" s="540"/>
      <c r="F5" s="540"/>
      <c r="G5" s="540"/>
      <c r="H5" s="540"/>
      <c r="I5" s="540"/>
      <c r="J5" s="540"/>
      <c r="K5" s="540"/>
      <c r="L5" s="540"/>
      <c r="M5" s="540"/>
      <c r="N5" s="540"/>
      <c r="O5" s="540"/>
      <c r="P5" s="540"/>
      <c r="Q5" s="541"/>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37" t="s">
        <v>260</v>
      </c>
      <c r="B6" s="537"/>
      <c r="C6" s="542" t="s">
        <v>261</v>
      </c>
      <c r="D6" s="543"/>
      <c r="E6" s="543"/>
      <c r="F6" s="543"/>
      <c r="G6" s="543"/>
      <c r="H6" s="543"/>
      <c r="I6" s="543"/>
      <c r="J6" s="543"/>
      <c r="K6" s="543"/>
      <c r="L6" s="543"/>
      <c r="M6" s="543"/>
      <c r="N6" s="543"/>
      <c r="O6" s="543"/>
      <c r="P6" s="543"/>
      <c r="Q6" s="544"/>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33" t="s">
        <v>342</v>
      </c>
      <c r="B7" s="533"/>
      <c r="C7" s="533"/>
      <c r="D7" s="533"/>
      <c r="E7" s="533"/>
      <c r="F7" s="533" t="s">
        <v>277</v>
      </c>
      <c r="G7" s="533"/>
      <c r="H7" s="533"/>
      <c r="I7" s="89"/>
      <c r="J7" s="534" t="s">
        <v>343</v>
      </c>
      <c r="K7" s="534"/>
      <c r="L7" s="534"/>
      <c r="M7" s="534"/>
      <c r="N7" s="535"/>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03" t="s">
        <v>267</v>
      </c>
      <c r="B8" s="499" t="s">
        <v>317</v>
      </c>
      <c r="C8" s="545" t="s">
        <v>269</v>
      </c>
      <c r="D8" s="538" t="s">
        <v>279</v>
      </c>
      <c r="E8" s="499" t="s">
        <v>263</v>
      </c>
      <c r="F8" s="531" t="s">
        <v>344</v>
      </c>
      <c r="G8" s="531" t="s">
        <v>345</v>
      </c>
      <c r="H8" s="531" t="s">
        <v>346</v>
      </c>
      <c r="I8" s="90"/>
      <c r="J8" s="531" t="s">
        <v>347</v>
      </c>
      <c r="K8" s="531" t="s">
        <v>348</v>
      </c>
      <c r="L8" s="531" t="s">
        <v>349</v>
      </c>
      <c r="M8" s="531" t="s">
        <v>350</v>
      </c>
      <c r="N8" s="531" t="s">
        <v>351</v>
      </c>
      <c r="O8" s="531" t="s">
        <v>352</v>
      </c>
      <c r="P8" s="531" t="s">
        <v>353</v>
      </c>
      <c r="Q8" s="531" t="s">
        <v>354</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03"/>
      <c r="B9" s="499"/>
      <c r="C9" s="546"/>
      <c r="D9" s="535"/>
      <c r="E9" s="499"/>
      <c r="F9" s="532"/>
      <c r="G9" s="532"/>
      <c r="H9" s="532"/>
      <c r="I9" s="91"/>
      <c r="J9" s="532"/>
      <c r="K9" s="532"/>
      <c r="L9" s="532"/>
      <c r="M9" s="532"/>
      <c r="N9" s="532"/>
      <c r="O9" s="532"/>
      <c r="P9" s="532"/>
      <c r="Q9" s="532"/>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thickTop="1">
      <c r="A10" s="526">
        <f>'5-. Identificación de Riesgos'!A10</f>
        <v>1</v>
      </c>
      <c r="B10" s="525" t="str">
        <f>'5-. Identificación de Riesgos'!B10</f>
        <v>Inadecuado trámite de la vigilancia judicial</v>
      </c>
      <c r="C10" s="526" t="str">
        <f>'5-. Identificación de Riesgos'!C10</f>
        <v>Posibilidad de no trámitar correctamente la vigilancia judicial allegada en alguna de sus etapas, ocasionando una inoportuna respuesta y solución a la parte interesada</v>
      </c>
      <c r="D10" s="526" t="s">
        <v>287</v>
      </c>
      <c r="E10" s="42" t="str">
        <f>'5-. Identificación de Riesgos'!D10</f>
        <v>1. Desconocimiento del procedimiento por parte del servidor judicial encargado de trámitar las vigilancias judiciales</v>
      </c>
      <c r="F10" s="522" t="str">
        <f>'5-. Identificación de Riesgos'!H10</f>
        <v>Muy Baja - 1</v>
      </c>
      <c r="G10" s="526" t="str">
        <f>'5-. Identificación de Riesgos'!M10</f>
        <v>Menor - 2</v>
      </c>
      <c r="H10" s="526" t="str">
        <f>'5-. Identificación de Riesgos'!N10</f>
        <v>Bajo - 2</v>
      </c>
      <c r="I10" s="92"/>
      <c r="J10" s="528" t="str">
        <f>'6. Valoración Controles'!T10</f>
        <v>Muy Baja - 1</v>
      </c>
      <c r="K10" s="528" t="str">
        <f>'6. Valoración Controles'!U10</f>
        <v>Menor - 2</v>
      </c>
      <c r="L10" s="523" t="e">
        <f>AVERAGE(#REF!)</f>
        <v>#REF!</v>
      </c>
      <c r="M10" s="525" t="str">
        <f>'6. Valoración Controles'!V10</f>
        <v>Bajo - 2</v>
      </c>
      <c r="N10" s="525" t="s">
        <v>355</v>
      </c>
      <c r="O10" s="54"/>
      <c r="P10" s="54"/>
      <c r="Q10" s="54"/>
    </row>
    <row r="11" spans="1:269" ht="13.5" customHeight="1">
      <c r="A11" s="470"/>
      <c r="B11" s="525"/>
      <c r="C11" s="470"/>
      <c r="D11" s="470"/>
      <c r="E11" s="42" t="str">
        <f>'5-. Identificación de Riesgos'!D11</f>
        <v xml:space="preserve">2. Falta de información en la vigilancia judicial </v>
      </c>
      <c r="F11" s="482"/>
      <c r="G11" s="527"/>
      <c r="H11" s="470"/>
      <c r="I11" s="92"/>
      <c r="J11" s="528"/>
      <c r="K11" s="528"/>
      <c r="L11" s="523"/>
      <c r="M11" s="525"/>
      <c r="N11" s="525"/>
      <c r="O11" s="54"/>
      <c r="P11" s="54">
        <v>5</v>
      </c>
      <c r="Q11" s="54"/>
    </row>
    <row r="12" spans="1:269" ht="13.5" customHeight="1">
      <c r="A12" s="470"/>
      <c r="B12" s="525"/>
      <c r="C12" s="470"/>
      <c r="D12" s="470"/>
      <c r="E12" s="42" t="str">
        <f>'5-. Identificación de Riesgos'!D12</f>
        <v>3. Carga laboral</v>
      </c>
      <c r="F12" s="482"/>
      <c r="G12" s="527"/>
      <c r="H12" s="470"/>
      <c r="I12" s="92"/>
      <c r="J12" s="528"/>
      <c r="K12" s="528"/>
      <c r="L12" s="523"/>
      <c r="M12" s="525"/>
      <c r="N12" s="525"/>
      <c r="P12" s="54"/>
      <c r="Q12" s="54"/>
    </row>
    <row r="13" spans="1:269" ht="13.5" customHeight="1">
      <c r="A13" s="470"/>
      <c r="B13" s="525"/>
      <c r="C13" s="470"/>
      <c r="D13" s="470"/>
      <c r="E13" s="42">
        <f>'5-. Identificación de Riesgos'!D13</f>
        <v>0</v>
      </c>
      <c r="F13" s="482"/>
      <c r="G13" s="527"/>
      <c r="H13" s="470"/>
      <c r="I13" s="92"/>
      <c r="J13" s="528"/>
      <c r="K13" s="528"/>
      <c r="L13" s="523"/>
      <c r="M13" s="525"/>
      <c r="N13" s="525"/>
      <c r="O13" s="54"/>
      <c r="P13" s="54"/>
      <c r="Q13" s="54"/>
    </row>
    <row r="14" spans="1:269" ht="13.5" customHeight="1">
      <c r="A14" s="470"/>
      <c r="B14" s="525"/>
      <c r="C14" s="470"/>
      <c r="D14" s="470"/>
      <c r="E14" s="42" t="e">
        <f>'5-. Identificación de Riesgos'!#REF!</f>
        <v>#REF!</v>
      </c>
      <c r="F14" s="482"/>
      <c r="G14" s="527"/>
      <c r="H14" s="470"/>
      <c r="I14" s="92"/>
      <c r="J14" s="528"/>
      <c r="K14" s="528"/>
      <c r="L14" s="523"/>
      <c r="M14" s="525"/>
      <c r="N14" s="525"/>
      <c r="O14" s="54"/>
      <c r="P14" s="54"/>
      <c r="Q14" s="54"/>
    </row>
    <row r="15" spans="1:269" ht="13.5" customHeight="1">
      <c r="A15" s="470"/>
      <c r="B15" s="525"/>
      <c r="C15" s="470"/>
      <c r="D15" s="470"/>
      <c r="E15" s="42">
        <f>'5-. Identificación de Riesgos'!D16</f>
        <v>0</v>
      </c>
      <c r="F15" s="482"/>
      <c r="G15" s="527"/>
      <c r="H15" s="470"/>
      <c r="I15" s="92"/>
      <c r="J15" s="528"/>
      <c r="K15" s="528"/>
      <c r="L15" s="523"/>
      <c r="M15" s="525"/>
      <c r="N15" s="525"/>
      <c r="O15" s="54"/>
      <c r="P15" s="54"/>
      <c r="Q15" s="54"/>
    </row>
    <row r="16" spans="1:269" ht="13.5" customHeight="1">
      <c r="A16" s="470"/>
      <c r="B16" s="525"/>
      <c r="C16" s="470"/>
      <c r="D16" s="470"/>
      <c r="E16" s="42" t="e">
        <f>'5-. Identificación de Riesgos'!#REF!</f>
        <v>#REF!</v>
      </c>
      <c r="F16" s="482"/>
      <c r="G16" s="527"/>
      <c r="H16" s="470"/>
      <c r="I16" s="92"/>
      <c r="J16" s="528"/>
      <c r="K16" s="528"/>
      <c r="L16" s="523"/>
      <c r="M16" s="525"/>
      <c r="N16" s="525"/>
      <c r="O16" s="54"/>
      <c r="P16" s="54"/>
      <c r="Q16" s="54"/>
    </row>
    <row r="17" spans="1:17" ht="13.5" customHeight="1">
      <c r="A17" s="470"/>
      <c r="B17" s="525"/>
      <c r="C17" s="470"/>
      <c r="D17" s="470"/>
      <c r="E17" s="42">
        <f>'5-. Identificación de Riesgos'!D19</f>
        <v>0</v>
      </c>
      <c r="F17" s="482"/>
      <c r="G17" s="527"/>
      <c r="H17" s="470"/>
      <c r="I17" s="92"/>
      <c r="J17" s="528"/>
      <c r="K17" s="528"/>
      <c r="L17" s="523"/>
      <c r="M17" s="525"/>
      <c r="N17" s="525"/>
      <c r="O17" s="54"/>
      <c r="P17" s="54"/>
      <c r="Q17" s="54"/>
    </row>
    <row r="18" spans="1:17" ht="13.5" customHeight="1">
      <c r="A18" s="470"/>
      <c r="B18" s="525"/>
      <c r="C18" s="470"/>
      <c r="D18" s="470"/>
      <c r="E18" s="42" t="e">
        <f>'5-. Identificación de Riesgos'!#REF!</f>
        <v>#REF!</v>
      </c>
      <c r="F18" s="482"/>
      <c r="G18" s="527"/>
      <c r="H18" s="470"/>
      <c r="I18" s="92"/>
      <c r="J18" s="528"/>
      <c r="K18" s="528"/>
      <c r="L18" s="523"/>
      <c r="M18" s="525"/>
      <c r="N18" s="525"/>
      <c r="O18" s="54"/>
      <c r="P18" s="54"/>
      <c r="Q18" s="54"/>
    </row>
    <row r="19" spans="1:17" ht="13.5" customHeight="1">
      <c r="A19" s="470"/>
      <c r="B19" s="526"/>
      <c r="C19" s="470"/>
      <c r="D19" s="470"/>
      <c r="E19" s="42" t="e">
        <f>'5-. Identificación de Riesgos'!#REF!</f>
        <v>#REF!</v>
      </c>
      <c r="F19" s="482"/>
      <c r="G19" s="527"/>
      <c r="H19" s="470"/>
      <c r="I19" s="93"/>
      <c r="J19" s="529"/>
      <c r="K19" s="529"/>
      <c r="L19" s="524"/>
      <c r="M19" s="526"/>
      <c r="N19" s="526"/>
      <c r="O19" s="54"/>
      <c r="P19" s="54"/>
      <c r="Q19" s="54"/>
    </row>
    <row r="20" spans="1:17" ht="72" customHeight="1">
      <c r="A20" s="526">
        <f>'5-. Identificación de Riesgos'!A20</f>
        <v>2</v>
      </c>
      <c r="B20" s="525" t="str">
        <f>'5-. Identificación de Riesgos'!B20</f>
        <v>Inoportunidad en la respuesta a la vigilancia</v>
      </c>
      <c r="C20" s="526" t="str">
        <f>'5-. Identificación de Riesgos'!C20</f>
        <v>Emitir respuesta fuera del tiempo establecido en el acuerdo PSAA11-8716 del 06 de octubre del 2011, a las partes interesadas</v>
      </c>
      <c r="D20" s="526" t="s">
        <v>287</v>
      </c>
      <c r="E20" s="42" t="str">
        <f>'5-. Identificación de Riesgos'!D30</f>
        <v>1. Manejo inadecuado de la información</v>
      </c>
      <c r="F20" s="522" t="str">
        <f>'5-. Identificación de Riesgos'!H20</f>
        <v>Muy Baja - 1</v>
      </c>
      <c r="G20" s="526" t="str">
        <f>'5-. Identificación de Riesgos'!M20</f>
        <v>Menor - 2</v>
      </c>
      <c r="H20" s="526" t="str">
        <f>'5-. Identificación de Riesgos'!N20</f>
        <v>Bajo - 2</v>
      </c>
      <c r="I20" s="92"/>
      <c r="J20" s="528" t="str">
        <f>'6. Valoración Controles'!T20</f>
        <v>Muy Baja - 1</v>
      </c>
      <c r="K20" s="528" t="str">
        <f>'6. Valoración Controles'!U20</f>
        <v>Menor - 2</v>
      </c>
      <c r="L20" s="523" t="e">
        <f>AVERAGE(#REF!)</f>
        <v>#REF!</v>
      </c>
      <c r="M20" s="525" t="str">
        <f>'6. Valoración Controles'!V20</f>
        <v>Bajo - 2</v>
      </c>
      <c r="N20" s="525" t="s">
        <v>355</v>
      </c>
      <c r="O20" s="54"/>
      <c r="P20" s="54"/>
      <c r="Q20" s="54"/>
    </row>
    <row r="21" spans="1:17" ht="43.15" customHeight="1">
      <c r="A21" s="470"/>
      <c r="B21" s="525"/>
      <c r="C21" s="470"/>
      <c r="D21" s="470"/>
      <c r="E21" s="42" t="str">
        <f>'5-. Identificación de Riesgos'!D31</f>
        <v>2. Falta de software para el almacenamiento de la información digital</v>
      </c>
      <c r="F21" s="482"/>
      <c r="G21" s="527"/>
      <c r="H21" s="470"/>
      <c r="I21" s="92"/>
      <c r="J21" s="528"/>
      <c r="K21" s="528"/>
      <c r="L21" s="523"/>
      <c r="M21" s="525"/>
      <c r="N21" s="525"/>
      <c r="O21" s="54"/>
      <c r="P21" s="54"/>
      <c r="Q21" s="54"/>
    </row>
    <row r="22" spans="1:17" ht="30">
      <c r="A22" s="470"/>
      <c r="B22" s="525"/>
      <c r="C22" s="470"/>
      <c r="D22" s="470"/>
      <c r="E22" s="42" t="str">
        <f>'5-. Identificación de Riesgos'!D32</f>
        <v>3. Indebidos protocolos de seguridad informática</v>
      </c>
      <c r="F22" s="482"/>
      <c r="G22" s="527"/>
      <c r="H22" s="470"/>
      <c r="I22" s="92"/>
      <c r="J22" s="528"/>
      <c r="K22" s="528"/>
      <c r="L22" s="523"/>
      <c r="M22" s="525"/>
      <c r="N22" s="525"/>
      <c r="O22" s="54"/>
      <c r="P22" s="54"/>
      <c r="Q22" s="54"/>
    </row>
    <row r="23" spans="1:17">
      <c r="A23" s="470"/>
      <c r="B23" s="525"/>
      <c r="C23" s="470"/>
      <c r="D23" s="470"/>
      <c r="E23" s="42" t="e">
        <f>'5-. Identificación de Riesgos'!#REF!</f>
        <v>#REF!</v>
      </c>
      <c r="F23" s="482"/>
      <c r="G23" s="527"/>
      <c r="H23" s="470"/>
      <c r="I23" s="92"/>
      <c r="J23" s="528"/>
      <c r="K23" s="528"/>
      <c r="L23" s="523"/>
      <c r="M23" s="525"/>
      <c r="N23" s="525"/>
      <c r="O23" s="54"/>
      <c r="P23" s="54"/>
      <c r="Q23" s="54"/>
    </row>
    <row r="24" spans="1:17" ht="14.45" customHeight="1">
      <c r="A24" s="470"/>
      <c r="B24" s="525"/>
      <c r="C24" s="470"/>
      <c r="D24" s="470"/>
      <c r="E24" s="42">
        <f>'5-. Identificación de Riesgos'!D33</f>
        <v>0</v>
      </c>
      <c r="F24" s="482"/>
      <c r="G24" s="527"/>
      <c r="H24" s="470"/>
      <c r="I24" s="92"/>
      <c r="J24" s="528"/>
      <c r="K24" s="528"/>
      <c r="L24" s="523"/>
      <c r="M24" s="525"/>
      <c r="N24" s="525"/>
      <c r="O24" s="54"/>
      <c r="P24" s="54"/>
      <c r="Q24" s="54"/>
    </row>
    <row r="25" spans="1:17">
      <c r="A25" s="470"/>
      <c r="B25" s="525"/>
      <c r="C25" s="470"/>
      <c r="D25" s="470"/>
      <c r="E25" s="42">
        <f>'5-. Identificación de Riesgos'!D35</f>
        <v>0</v>
      </c>
      <c r="F25" s="482"/>
      <c r="G25" s="527"/>
      <c r="H25" s="470"/>
      <c r="I25" s="92"/>
      <c r="J25" s="528"/>
      <c r="K25" s="528"/>
      <c r="L25" s="523"/>
      <c r="M25" s="525"/>
      <c r="N25" s="525"/>
      <c r="O25" s="54"/>
      <c r="P25" s="54"/>
      <c r="Q25" s="54"/>
    </row>
    <row r="26" spans="1:17" ht="14.45" customHeight="1">
      <c r="A26" s="470"/>
      <c r="B26" s="525"/>
      <c r="C26" s="470"/>
      <c r="D26" s="470"/>
      <c r="E26" s="42">
        <f>'5-. Identificación de Riesgos'!D36</f>
        <v>0</v>
      </c>
      <c r="F26" s="482"/>
      <c r="G26" s="527"/>
      <c r="H26" s="470"/>
      <c r="I26" s="92"/>
      <c r="J26" s="528"/>
      <c r="K26" s="528"/>
      <c r="L26" s="523"/>
      <c r="M26" s="525"/>
      <c r="N26" s="525"/>
      <c r="O26" s="54"/>
      <c r="P26" s="54"/>
      <c r="Q26" s="54"/>
    </row>
    <row r="27" spans="1:17">
      <c r="A27" s="470"/>
      <c r="B27" s="525"/>
      <c r="C27" s="470"/>
      <c r="D27" s="470"/>
      <c r="E27" s="42">
        <f>'5-. Identificación de Riesgos'!D39</f>
        <v>0</v>
      </c>
      <c r="F27" s="482"/>
      <c r="G27" s="527"/>
      <c r="H27" s="470"/>
      <c r="I27" s="92"/>
      <c r="J27" s="528"/>
      <c r="K27" s="528"/>
      <c r="L27" s="523"/>
      <c r="M27" s="525"/>
      <c r="N27" s="525"/>
      <c r="O27" s="54"/>
      <c r="P27" s="54"/>
      <c r="Q27" s="54"/>
    </row>
    <row r="28" spans="1:17">
      <c r="A28" s="470"/>
      <c r="B28" s="525"/>
      <c r="C28" s="470"/>
      <c r="D28" s="470"/>
      <c r="E28" s="42" t="e">
        <f>'5-. Identificación de Riesgos'!#REF!</f>
        <v>#REF!</v>
      </c>
      <c r="F28" s="482"/>
      <c r="G28" s="527"/>
      <c r="H28" s="470"/>
      <c r="I28" s="92"/>
      <c r="J28" s="528"/>
      <c r="K28" s="528"/>
      <c r="L28" s="523"/>
      <c r="M28" s="525"/>
      <c r="N28" s="525"/>
      <c r="O28" s="54"/>
      <c r="P28" s="54"/>
      <c r="Q28" s="54"/>
    </row>
    <row r="29" spans="1:17">
      <c r="A29" s="470"/>
      <c r="B29" s="526"/>
      <c r="C29" s="470"/>
      <c r="D29" s="470"/>
      <c r="E29" s="42" t="e">
        <f>'5-. Identificación de Riesgos'!#REF!</f>
        <v>#REF!</v>
      </c>
      <c r="F29" s="482"/>
      <c r="G29" s="527"/>
      <c r="H29" s="470"/>
      <c r="I29" s="93"/>
      <c r="J29" s="529"/>
      <c r="K29" s="529"/>
      <c r="L29" s="524"/>
      <c r="M29" s="526"/>
      <c r="N29" s="526"/>
      <c r="O29" s="54"/>
      <c r="P29" s="54"/>
      <c r="Q29" s="54"/>
    </row>
    <row r="30" spans="1:17" ht="15" customHeight="1">
      <c r="A30" s="526">
        <f>'5-. Identificación de Riesgos'!A30</f>
        <v>3</v>
      </c>
      <c r="B30" s="525" t="str">
        <f>'5-. Identificación de Riesgos'!B30</f>
        <v>Pérdida de información</v>
      </c>
      <c r="C30" s="526" t="str">
        <f>'5-. Identificación de Riesgos'!C30</f>
        <v>Extraviar la información que hace parte de la vigilancia judicial de manera física o digital</v>
      </c>
      <c r="D30" s="526" t="s">
        <v>287</v>
      </c>
      <c r="E30" s="42" t="str">
        <f>'5-. Identificación de Riesgos'!D40</f>
        <v xml:space="preserve">1.Insuficientes programas de capacitación para la toma de conciencia debido al desconocimiento de la ley antisoborno (ISO 37001:2016), Plan Anticorrupción y  de los  valores y principios propios de la entidad.
</v>
      </c>
      <c r="F30" s="522" t="str">
        <f>'5-. Identificación de Riesgos'!H30</f>
        <v>Muy Baja - 1</v>
      </c>
      <c r="G30" s="526" t="str">
        <f>'5-. Identificación de Riesgos'!M30</f>
        <v>Menor - 2</v>
      </c>
      <c r="H30" s="526" t="str">
        <f>'5-. Identificación de Riesgos'!N30</f>
        <v>Bajo - 2</v>
      </c>
      <c r="I30" s="92"/>
      <c r="J30" s="528" t="str">
        <f>'6. Valoración Controles'!T30</f>
        <v>Muy Baja - 1</v>
      </c>
      <c r="K30" s="528" t="str">
        <f>'6. Valoración Controles'!U30</f>
        <v>Menor - 2</v>
      </c>
      <c r="L30" s="523" t="e">
        <f>AVERAGE(#REF!)</f>
        <v>#REF!</v>
      </c>
      <c r="M30" s="525" t="str">
        <f>'6. Valoración Controles'!V30</f>
        <v>Bajo - 2</v>
      </c>
      <c r="N30" s="525" t="s">
        <v>355</v>
      </c>
      <c r="O30" s="54"/>
      <c r="P30" s="54"/>
      <c r="Q30" s="54"/>
    </row>
    <row r="31" spans="1:17" ht="60" customHeight="1">
      <c r="A31" s="470"/>
      <c r="B31" s="525"/>
      <c r="C31" s="470"/>
      <c r="D31" s="470"/>
      <c r="E31" s="42" t="str">
        <f>'5-. Identificación de Riesgos'!D41</f>
        <v xml:space="preserve">2. Desconocimiento y no aplicación del Código de Ética y Buen Gobierno.    
</v>
      </c>
      <c r="F31" s="482"/>
      <c r="G31" s="527"/>
      <c r="H31" s="470"/>
      <c r="I31" s="92"/>
      <c r="J31" s="528"/>
      <c r="K31" s="528"/>
      <c r="L31" s="523"/>
      <c r="M31" s="525"/>
      <c r="N31" s="525"/>
      <c r="O31" s="54"/>
      <c r="P31" s="54"/>
      <c r="Q31" s="54"/>
    </row>
    <row r="32" spans="1:17" ht="30">
      <c r="A32" s="470"/>
      <c r="B32" s="525"/>
      <c r="C32" s="470"/>
      <c r="D32" s="470"/>
      <c r="E32" s="42" t="str">
        <f>'5-. Identificación de Riesgos'!D42</f>
        <v>3. Carencia de compromiso  y transparencia de los servidores judiciales</v>
      </c>
      <c r="F32" s="482"/>
      <c r="G32" s="527"/>
      <c r="H32" s="470"/>
      <c r="I32" s="92"/>
      <c r="J32" s="528"/>
      <c r="K32" s="528"/>
      <c r="L32" s="523"/>
      <c r="M32" s="525"/>
      <c r="N32" s="525"/>
      <c r="O32" s="54"/>
      <c r="P32" s="54"/>
      <c r="Q32" s="54"/>
    </row>
    <row r="33" spans="1:17">
      <c r="A33" s="470"/>
      <c r="B33" s="525"/>
      <c r="C33" s="470"/>
      <c r="D33" s="470"/>
      <c r="E33" s="42" t="e">
        <f>'5-. Identificación de Riesgos'!#REF!</f>
        <v>#REF!</v>
      </c>
      <c r="F33" s="482"/>
      <c r="G33" s="527"/>
      <c r="H33" s="470"/>
      <c r="I33" s="92"/>
      <c r="J33" s="528"/>
      <c r="K33" s="528"/>
      <c r="L33" s="523"/>
      <c r="M33" s="525"/>
      <c r="N33" s="525"/>
      <c r="O33" s="54"/>
      <c r="P33" s="54"/>
      <c r="Q33" s="54"/>
    </row>
    <row r="34" spans="1:17" ht="45" customHeight="1">
      <c r="A34" s="470"/>
      <c r="B34" s="525"/>
      <c r="C34" s="470"/>
      <c r="D34" s="470"/>
      <c r="E34" s="42" t="str">
        <f>'5-. Identificación de Riesgos'!D43</f>
        <v>4. Deficiencia de controles en el trámite de las vigilancias judiciales</v>
      </c>
      <c r="F34" s="482"/>
      <c r="G34" s="527"/>
      <c r="H34" s="470"/>
      <c r="I34" s="92"/>
      <c r="J34" s="528"/>
      <c r="K34" s="528"/>
      <c r="L34" s="523"/>
      <c r="M34" s="525"/>
      <c r="N34" s="525"/>
      <c r="O34" s="54"/>
      <c r="P34" s="54"/>
      <c r="Q34" s="54"/>
    </row>
    <row r="35" spans="1:17">
      <c r="A35" s="470"/>
      <c r="B35" s="525"/>
      <c r="C35" s="470"/>
      <c r="D35" s="470"/>
      <c r="E35" s="42">
        <f>'5-. Identificación de Riesgos'!D45</f>
        <v>0</v>
      </c>
      <c r="F35" s="482"/>
      <c r="G35" s="527"/>
      <c r="H35" s="470"/>
      <c r="I35" s="92"/>
      <c r="J35" s="528"/>
      <c r="K35" s="528"/>
      <c r="L35" s="523"/>
      <c r="M35" s="525"/>
      <c r="N35" s="525"/>
      <c r="O35" s="54"/>
      <c r="P35" s="54"/>
      <c r="Q35" s="54"/>
    </row>
    <row r="36" spans="1:17">
      <c r="A36" s="470"/>
      <c r="B36" s="525"/>
      <c r="C36" s="470"/>
      <c r="D36" s="470"/>
      <c r="E36" s="42">
        <f>'5-. Identificación de Riesgos'!D46</f>
        <v>0</v>
      </c>
      <c r="F36" s="482"/>
      <c r="G36" s="527"/>
      <c r="H36" s="470"/>
      <c r="I36" s="92"/>
      <c r="J36" s="528"/>
      <c r="K36" s="528"/>
      <c r="L36" s="523"/>
      <c r="M36" s="525"/>
      <c r="N36" s="525"/>
      <c r="O36" s="54"/>
      <c r="P36" s="54"/>
      <c r="Q36" s="54"/>
    </row>
    <row r="37" spans="1:17">
      <c r="A37" s="470"/>
      <c r="B37" s="525"/>
      <c r="C37" s="470"/>
      <c r="D37" s="470"/>
      <c r="E37" s="42">
        <f>'5-. Identificación de Riesgos'!D49</f>
        <v>0</v>
      </c>
      <c r="F37" s="482"/>
      <c r="G37" s="527"/>
      <c r="H37" s="470"/>
      <c r="I37" s="92"/>
      <c r="J37" s="528"/>
      <c r="K37" s="528"/>
      <c r="L37" s="523"/>
      <c r="M37" s="525"/>
      <c r="N37" s="525"/>
      <c r="O37" s="54"/>
      <c r="P37" s="54"/>
      <c r="Q37" s="54"/>
    </row>
    <row r="38" spans="1:17">
      <c r="A38" s="470"/>
      <c r="B38" s="525"/>
      <c r="C38" s="470"/>
      <c r="D38" s="470"/>
      <c r="E38" s="42" t="e">
        <f>'5-. Identificación de Riesgos'!#REF!</f>
        <v>#REF!</v>
      </c>
      <c r="F38" s="482"/>
      <c r="G38" s="527"/>
      <c r="H38" s="470"/>
      <c r="I38" s="92"/>
      <c r="J38" s="528"/>
      <c r="K38" s="528"/>
      <c r="L38" s="523"/>
      <c r="M38" s="525"/>
      <c r="N38" s="525"/>
      <c r="O38" s="54"/>
      <c r="P38" s="54"/>
      <c r="Q38" s="54"/>
    </row>
    <row r="39" spans="1:17">
      <c r="A39" s="470"/>
      <c r="B39" s="526"/>
      <c r="C39" s="470"/>
      <c r="D39" s="470"/>
      <c r="E39" s="42" t="e">
        <f>'5-. Identificación de Riesgos'!#REF!</f>
        <v>#REF!</v>
      </c>
      <c r="F39" s="482"/>
      <c r="G39" s="527"/>
      <c r="H39" s="470"/>
      <c r="I39" s="93"/>
      <c r="J39" s="529"/>
      <c r="K39" s="529"/>
      <c r="L39" s="524"/>
      <c r="M39" s="526"/>
      <c r="N39" s="526"/>
      <c r="O39" s="54"/>
      <c r="P39" s="54"/>
      <c r="Q39" s="54"/>
    </row>
    <row r="40" spans="1:17" ht="72" customHeight="1">
      <c r="A40" s="526">
        <f>'5-. Identificación de Riesgos'!A40</f>
        <v>4</v>
      </c>
      <c r="B40" s="525" t="str">
        <f>'5-. Identificación de Riesgos'!B40</f>
        <v>Recibir dádivas o beneficios a nombre propio o de terceros para favorecer o desfavorecer la apertura de una vigilancia judicial</v>
      </c>
      <c r="C40" s="526" t="str">
        <f>'5-. Identificación de Riesgos'!C40</f>
        <v>Influir en la decisión de abrir o no abrir una vigilancia judicial para favorecimiento propio o de terceros</v>
      </c>
      <c r="D40" s="42" t="e">
        <f>'5-. Identificación de Riesgos'!#REF!</f>
        <v>#REF!</v>
      </c>
      <c r="E40" s="522" t="e">
        <f>'5-. Identificación de Riesgos'!#REF!</f>
        <v>#REF!</v>
      </c>
      <c r="F40" s="522" t="str">
        <f>'5-. Identificación de Riesgos'!H40</f>
        <v>Muy Baja - 1</v>
      </c>
      <c r="G40" s="526" t="str">
        <f>'5-. Identificación de Riesgos'!M40</f>
        <v>Moderado - 3</v>
      </c>
      <c r="H40" s="526" t="str">
        <f>'5-. Identificación de Riesgos'!N40</f>
        <v>Moderado - 3</v>
      </c>
      <c r="I40" s="528" t="e">
        <f>'6. Valoración Controles'!#REF!</f>
        <v>#REF!</v>
      </c>
      <c r="J40" s="528" t="str">
        <f>'6. Valoración Controles'!T40</f>
        <v>Muy Baja - 1</v>
      </c>
      <c r="K40" s="528" t="str">
        <f>'6. Valoración Controles'!U40</f>
        <v>Moderado - 3</v>
      </c>
      <c r="L40" s="523" t="e">
        <f>AVERAGE(#REF!)</f>
        <v>#REF!</v>
      </c>
      <c r="M40" s="525" t="str">
        <f>'6. Valoración Controles'!V40</f>
        <v>Moderado - 3</v>
      </c>
      <c r="N40" s="525" t="s">
        <v>355</v>
      </c>
      <c r="O40" s="292"/>
      <c r="P40" s="292"/>
      <c r="Q40" s="294"/>
    </row>
    <row r="41" spans="1:17">
      <c r="A41" s="470"/>
      <c r="B41" s="525"/>
      <c r="C41" s="470"/>
      <c r="D41" s="42" t="e">
        <f>'5-. Identificación de Riesgos'!#REF!</f>
        <v>#REF!</v>
      </c>
      <c r="E41" s="482"/>
      <c r="F41" s="482"/>
      <c r="G41" s="527"/>
      <c r="H41" s="470"/>
      <c r="I41" s="528"/>
      <c r="J41" s="528"/>
      <c r="K41" s="528"/>
      <c r="L41" s="523"/>
      <c r="M41" s="525"/>
      <c r="N41" s="525"/>
      <c r="O41" s="292"/>
      <c r="P41" s="292"/>
      <c r="Q41" s="293"/>
    </row>
    <row r="42" spans="1:17" ht="14.45" customHeight="1">
      <c r="A42" s="470"/>
      <c r="B42" s="525"/>
      <c r="C42" s="470"/>
      <c r="D42" s="42" t="e">
        <f>'5-. Identificación de Riesgos'!#REF!</f>
        <v>#REF!</v>
      </c>
      <c r="E42" s="482"/>
      <c r="F42" s="482"/>
      <c r="G42" s="527"/>
      <c r="H42" s="470"/>
      <c r="I42" s="528"/>
      <c r="J42" s="528"/>
      <c r="K42" s="528"/>
      <c r="L42" s="523"/>
      <c r="M42" s="525"/>
      <c r="N42" s="525"/>
      <c r="O42" s="292"/>
      <c r="P42" s="292"/>
      <c r="Q42" s="293"/>
    </row>
    <row r="43" spans="1:17">
      <c r="A43" s="470"/>
      <c r="B43" s="525"/>
      <c r="C43" s="470"/>
      <c r="D43" s="42" t="e">
        <f>'5-. Identificación de Riesgos'!#REF!</f>
        <v>#REF!</v>
      </c>
      <c r="E43" s="482"/>
      <c r="F43" s="482"/>
      <c r="G43" s="527"/>
      <c r="H43" s="470"/>
      <c r="I43" s="528"/>
      <c r="J43" s="528"/>
      <c r="K43" s="528"/>
      <c r="L43" s="523"/>
      <c r="M43" s="525"/>
      <c r="N43" s="525"/>
      <c r="O43" s="54"/>
      <c r="P43" s="54"/>
      <c r="Q43" s="54"/>
    </row>
    <row r="44" spans="1:17" ht="14.45" customHeight="1">
      <c r="A44" s="470"/>
      <c r="B44" s="525"/>
      <c r="C44" s="470"/>
      <c r="D44" s="42" t="e">
        <f>'5-. Identificación de Riesgos'!#REF!</f>
        <v>#REF!</v>
      </c>
      <c r="E44" s="482"/>
      <c r="F44" s="482"/>
      <c r="G44" s="527"/>
      <c r="H44" s="470"/>
      <c r="I44" s="528"/>
      <c r="J44" s="528"/>
      <c r="K44" s="528"/>
      <c r="L44" s="523"/>
      <c r="M44" s="525"/>
      <c r="N44" s="525"/>
      <c r="O44" s="54"/>
      <c r="P44" s="54"/>
      <c r="Q44" s="54"/>
    </row>
    <row r="45" spans="1:17" ht="14.45" customHeight="1">
      <c r="A45" s="470"/>
      <c r="B45" s="525"/>
      <c r="C45" s="470"/>
      <c r="D45" s="42" t="e">
        <f>'5-. Identificación de Riesgos'!#REF!</f>
        <v>#REF!</v>
      </c>
      <c r="E45" s="482"/>
      <c r="F45" s="482"/>
      <c r="G45" s="527"/>
      <c r="H45" s="470"/>
      <c r="I45" s="528"/>
      <c r="J45" s="528"/>
      <c r="K45" s="528"/>
      <c r="L45" s="523"/>
      <c r="M45" s="525"/>
      <c r="N45" s="525"/>
      <c r="O45" s="54"/>
      <c r="P45" s="54"/>
      <c r="Q45" s="54"/>
    </row>
    <row r="46" spans="1:17" ht="14.45" customHeight="1">
      <c r="A46" s="470"/>
      <c r="B46" s="525"/>
      <c r="C46" s="470"/>
      <c r="D46" s="42" t="e">
        <f>'5-. Identificación de Riesgos'!#REF!</f>
        <v>#REF!</v>
      </c>
      <c r="E46" s="482"/>
      <c r="F46" s="482"/>
      <c r="G46" s="527"/>
      <c r="H46" s="470"/>
      <c r="I46" s="528"/>
      <c r="J46" s="528"/>
      <c r="K46" s="528"/>
      <c r="L46" s="523"/>
      <c r="M46" s="525"/>
      <c r="N46" s="525"/>
      <c r="O46" s="54"/>
      <c r="P46" s="54"/>
      <c r="Q46" s="54"/>
    </row>
    <row r="47" spans="1:17">
      <c r="A47" s="470"/>
      <c r="B47" s="525"/>
      <c r="C47" s="470"/>
      <c r="D47" s="42" t="e">
        <f>'5-. Identificación de Riesgos'!#REF!</f>
        <v>#REF!</v>
      </c>
      <c r="E47" s="482"/>
      <c r="F47" s="482"/>
      <c r="G47" s="527"/>
      <c r="H47" s="470"/>
      <c r="I47" s="528"/>
      <c r="J47" s="528"/>
      <c r="K47" s="528"/>
      <c r="L47" s="523"/>
      <c r="M47" s="525"/>
      <c r="N47" s="525"/>
      <c r="O47" s="54"/>
      <c r="P47" s="54"/>
      <c r="Q47" s="54"/>
    </row>
    <row r="48" spans="1:17">
      <c r="A48" s="470"/>
      <c r="B48" s="525"/>
      <c r="C48" s="470"/>
      <c r="D48" s="42" t="e">
        <f>'5-. Identificación de Riesgos'!#REF!</f>
        <v>#REF!</v>
      </c>
      <c r="E48" s="482"/>
      <c r="F48" s="482"/>
      <c r="G48" s="527"/>
      <c r="H48" s="470"/>
      <c r="I48" s="528"/>
      <c r="J48" s="528"/>
      <c r="K48" s="528"/>
      <c r="L48" s="523"/>
      <c r="M48" s="525"/>
      <c r="N48" s="525"/>
      <c r="O48" s="54"/>
      <c r="P48" s="54"/>
      <c r="Q48" s="54"/>
    </row>
    <row r="49" spans="1:17">
      <c r="A49" s="470"/>
      <c r="B49" s="526"/>
      <c r="C49" s="470"/>
      <c r="D49" s="42" t="e">
        <f>'5-. Identificación de Riesgos'!#REF!</f>
        <v>#REF!</v>
      </c>
      <c r="E49" s="482"/>
      <c r="F49" s="482"/>
      <c r="G49" s="527"/>
      <c r="H49" s="470"/>
      <c r="I49" s="529"/>
      <c r="J49" s="529"/>
      <c r="K49" s="529"/>
      <c r="L49" s="524"/>
      <c r="M49" s="526"/>
      <c r="N49" s="526"/>
      <c r="O49" s="54"/>
      <c r="P49" s="54"/>
      <c r="Q49" s="54"/>
    </row>
    <row r="50" spans="1:17">
      <c r="A50" s="526">
        <f>'5-. Identificación de Riesgos'!A50</f>
        <v>5</v>
      </c>
      <c r="B50" s="525" t="str">
        <f>'5-. Identificación de Riesgos'!B50</f>
        <v>Ofrecer, prometer, entregar, aceptar o solicitar una ventaja indebida para no imponer acciones correctivas por mora judicial justificada</v>
      </c>
      <c r="C50" s="526" t="str">
        <f>'5-. Identificación de Riesgos'!C50</f>
        <v>Favorecimiento indebido a un servidor judicial a través de la influencia en el proceso judicial, para evitar acciones correctivas por una mora judicial justificada</v>
      </c>
      <c r="D50" s="42" t="e">
        <f>'5-. Identificación de Riesgos'!#REF!</f>
        <v>#REF!</v>
      </c>
      <c r="E50" s="522" t="e">
        <f>'5-. Identificación de Riesgos'!#REF!</f>
        <v>#REF!</v>
      </c>
      <c r="F50" s="522" t="str">
        <f>'5-. Identificación de Riesgos'!H50</f>
        <v>Muy Baja - 1</v>
      </c>
      <c r="G50" s="526" t="str">
        <f>'5-. Identificación de Riesgos'!M50</f>
        <v>Moderado - 3</v>
      </c>
      <c r="H50" s="526" t="str">
        <f>'5-. Identificación de Riesgos'!N50</f>
        <v>Moderado - 3</v>
      </c>
      <c r="I50" s="528" t="e">
        <f>'6. Valoración Controles'!#REF!</f>
        <v>#REF!</v>
      </c>
      <c r="J50" s="528" t="str">
        <f>'6. Valoración Controles'!T50</f>
        <v>Muy Baja - 1</v>
      </c>
      <c r="K50" s="528" t="str">
        <f>'6. Valoración Controles'!U50</f>
        <v>Moderado - 3</v>
      </c>
      <c r="L50" s="523" t="e">
        <f>AVERAGE(#REF!)</f>
        <v>#REF!</v>
      </c>
      <c r="M50" s="525" t="str">
        <f>'6. Valoración Controles'!V50</f>
        <v>Moderado - 3</v>
      </c>
      <c r="N50" s="525" t="s">
        <v>355</v>
      </c>
      <c r="O50" s="292"/>
      <c r="P50" s="292"/>
      <c r="Q50" s="293"/>
    </row>
    <row r="51" spans="1:17">
      <c r="A51" s="470"/>
      <c r="B51" s="525"/>
      <c r="C51" s="470"/>
      <c r="D51" s="42" t="e">
        <f>'5-. Identificación de Riesgos'!#REF!</f>
        <v>#REF!</v>
      </c>
      <c r="E51" s="482"/>
      <c r="F51" s="482"/>
      <c r="G51" s="527"/>
      <c r="H51" s="470"/>
      <c r="I51" s="528"/>
      <c r="J51" s="528"/>
      <c r="K51" s="528"/>
      <c r="L51" s="523"/>
      <c r="M51" s="525"/>
      <c r="N51" s="525"/>
      <c r="O51" s="292"/>
      <c r="P51" s="292"/>
      <c r="Q51" s="293"/>
    </row>
    <row r="52" spans="1:17">
      <c r="A52" s="470"/>
      <c r="B52" s="525"/>
      <c r="C52" s="470"/>
      <c r="D52" s="42" t="e">
        <f>'5-. Identificación de Riesgos'!#REF!</f>
        <v>#REF!</v>
      </c>
      <c r="E52" s="482"/>
      <c r="F52" s="482"/>
      <c r="G52" s="527"/>
      <c r="H52" s="470"/>
      <c r="I52" s="528"/>
      <c r="J52" s="528"/>
      <c r="K52" s="528"/>
      <c r="L52" s="523"/>
      <c r="M52" s="525"/>
      <c r="N52" s="525"/>
      <c r="O52" s="54"/>
      <c r="P52" s="54"/>
      <c r="Q52" s="54"/>
    </row>
    <row r="53" spans="1:17">
      <c r="A53" s="470"/>
      <c r="B53" s="525"/>
      <c r="C53" s="470"/>
      <c r="D53" s="42" t="e">
        <f>'5-. Identificación de Riesgos'!#REF!</f>
        <v>#REF!</v>
      </c>
      <c r="E53" s="482"/>
      <c r="F53" s="482"/>
      <c r="G53" s="527"/>
      <c r="H53" s="470"/>
      <c r="I53" s="528"/>
      <c r="J53" s="528"/>
      <c r="K53" s="528"/>
      <c r="L53" s="523"/>
      <c r="M53" s="525"/>
      <c r="N53" s="525"/>
      <c r="O53" s="54"/>
      <c r="P53" s="54"/>
      <c r="Q53" s="54"/>
    </row>
    <row r="54" spans="1:17">
      <c r="A54" s="470"/>
      <c r="B54" s="525"/>
      <c r="C54" s="470"/>
      <c r="D54" s="42" t="e">
        <f>'5-. Identificación de Riesgos'!#REF!</f>
        <v>#REF!</v>
      </c>
      <c r="E54" s="482"/>
      <c r="F54" s="482"/>
      <c r="G54" s="527"/>
      <c r="H54" s="470"/>
      <c r="I54" s="528"/>
      <c r="J54" s="528"/>
      <c r="K54" s="528"/>
      <c r="L54" s="523"/>
      <c r="M54" s="525"/>
      <c r="N54" s="525"/>
      <c r="O54" s="54"/>
      <c r="P54" s="54"/>
      <c r="Q54" s="54"/>
    </row>
    <row r="55" spans="1:17">
      <c r="A55" s="470"/>
      <c r="B55" s="525"/>
      <c r="C55" s="470"/>
      <c r="D55" s="42" t="e">
        <f>'5-. Identificación de Riesgos'!#REF!</f>
        <v>#REF!</v>
      </c>
      <c r="E55" s="482"/>
      <c r="F55" s="482"/>
      <c r="G55" s="527"/>
      <c r="H55" s="470"/>
      <c r="I55" s="528"/>
      <c r="J55" s="528"/>
      <c r="K55" s="528"/>
      <c r="L55" s="523"/>
      <c r="M55" s="525"/>
      <c r="N55" s="525"/>
      <c r="O55" s="54"/>
      <c r="P55" s="54"/>
      <c r="Q55" s="54"/>
    </row>
    <row r="56" spans="1:17">
      <c r="A56" s="470"/>
      <c r="B56" s="525"/>
      <c r="C56" s="470"/>
      <c r="D56" s="42" t="e">
        <f>'5-. Identificación de Riesgos'!#REF!</f>
        <v>#REF!</v>
      </c>
      <c r="E56" s="482"/>
      <c r="F56" s="482"/>
      <c r="G56" s="527"/>
      <c r="H56" s="470"/>
      <c r="I56" s="528"/>
      <c r="J56" s="528"/>
      <c r="K56" s="528"/>
      <c r="L56" s="523"/>
      <c r="M56" s="525"/>
      <c r="N56" s="525"/>
      <c r="O56" s="54"/>
      <c r="P56" s="54"/>
      <c r="Q56" s="54"/>
    </row>
    <row r="57" spans="1:17">
      <c r="A57" s="470"/>
      <c r="B57" s="525"/>
      <c r="C57" s="470"/>
      <c r="D57" s="42" t="e">
        <f>'5-. Identificación de Riesgos'!#REF!</f>
        <v>#REF!</v>
      </c>
      <c r="E57" s="482"/>
      <c r="F57" s="482"/>
      <c r="G57" s="527"/>
      <c r="H57" s="470"/>
      <c r="I57" s="528"/>
      <c r="J57" s="528"/>
      <c r="K57" s="528"/>
      <c r="L57" s="523"/>
      <c r="M57" s="525"/>
      <c r="N57" s="525"/>
      <c r="O57" s="54"/>
      <c r="P57" s="54"/>
      <c r="Q57" s="54"/>
    </row>
    <row r="58" spans="1:17">
      <c r="A58" s="470"/>
      <c r="B58" s="525"/>
      <c r="C58" s="470"/>
      <c r="D58" s="42" t="e">
        <f>'5-. Identificación de Riesgos'!#REF!</f>
        <v>#REF!</v>
      </c>
      <c r="E58" s="482"/>
      <c r="F58" s="482"/>
      <c r="G58" s="527"/>
      <c r="H58" s="470"/>
      <c r="I58" s="528"/>
      <c r="J58" s="528"/>
      <c r="K58" s="528"/>
      <c r="L58" s="523"/>
      <c r="M58" s="525"/>
      <c r="N58" s="525"/>
      <c r="O58" s="54"/>
      <c r="P58" s="54"/>
      <c r="Q58" s="54"/>
    </row>
    <row r="59" spans="1:17">
      <c r="A59" s="470"/>
      <c r="B59" s="526"/>
      <c r="C59" s="470"/>
      <c r="D59" s="42" t="e">
        <f>'5-. Identificación de Riesgos'!#REF!</f>
        <v>#REF!</v>
      </c>
      <c r="E59" s="482"/>
      <c r="F59" s="482"/>
      <c r="G59" s="527"/>
      <c r="H59" s="470"/>
      <c r="I59" s="529"/>
      <c r="J59" s="529"/>
      <c r="K59" s="529"/>
      <c r="L59" s="524"/>
      <c r="M59" s="526"/>
      <c r="N59" s="526"/>
      <c r="O59" s="54"/>
      <c r="P59" s="54"/>
      <c r="Q59" s="54"/>
    </row>
  </sheetData>
  <mergeCells count="89">
    <mergeCell ref="M10:M19"/>
    <mergeCell ref="N10:N19"/>
    <mergeCell ref="C10:C19"/>
    <mergeCell ref="D10:D19"/>
    <mergeCell ref="G10:G19"/>
    <mergeCell ref="A10:A19"/>
    <mergeCell ref="B10:B19"/>
    <mergeCell ref="F10:F19"/>
    <mergeCell ref="A8:A9"/>
    <mergeCell ref="E8:E9"/>
    <mergeCell ref="A50:A59"/>
    <mergeCell ref="B50:B59"/>
    <mergeCell ref="C50:C59"/>
    <mergeCell ref="E50:E59"/>
    <mergeCell ref="F50:F59"/>
    <mergeCell ref="M50:M59"/>
    <mergeCell ref="H50:H59"/>
    <mergeCell ref="N50:N59"/>
    <mergeCell ref="G50:G59"/>
    <mergeCell ref="I50:I59"/>
    <mergeCell ref="J50:J59"/>
    <mergeCell ref="K50:K59"/>
    <mergeCell ref="L50:L59"/>
    <mergeCell ref="A5:B5"/>
    <mergeCell ref="D8:D9"/>
    <mergeCell ref="B8:B9"/>
    <mergeCell ref="C4:Q4"/>
    <mergeCell ref="C5:Q5"/>
    <mergeCell ref="C6:Q6"/>
    <mergeCell ref="L8:L9"/>
    <mergeCell ref="J8:J9"/>
    <mergeCell ref="H8:H9"/>
    <mergeCell ref="C8:C9"/>
    <mergeCell ref="K8:K9"/>
    <mergeCell ref="A6:B6"/>
    <mergeCell ref="K30:K39"/>
    <mergeCell ref="B40:B49"/>
    <mergeCell ref="C40:C49"/>
    <mergeCell ref="F1:Q3"/>
    <mergeCell ref="O8:O9"/>
    <mergeCell ref="P8:P9"/>
    <mergeCell ref="Q8:Q9"/>
    <mergeCell ref="A7:E7"/>
    <mergeCell ref="F7:H7"/>
    <mergeCell ref="M8:M9"/>
    <mergeCell ref="N8:N9"/>
    <mergeCell ref="F8:F9"/>
    <mergeCell ref="G8:G9"/>
    <mergeCell ref="J7:N7"/>
    <mergeCell ref="A1:E3"/>
    <mergeCell ref="A4:B4"/>
    <mergeCell ref="F20:F29"/>
    <mergeCell ref="G20:G29"/>
    <mergeCell ref="H20:H29"/>
    <mergeCell ref="J20:J29"/>
    <mergeCell ref="A30:A39"/>
    <mergeCell ref="B30:B39"/>
    <mergeCell ref="C30:C39"/>
    <mergeCell ref="D30:D39"/>
    <mergeCell ref="F30:F39"/>
    <mergeCell ref="G30:G39"/>
    <mergeCell ref="H30:H39"/>
    <mergeCell ref="J30:J39"/>
    <mergeCell ref="A40:A49"/>
    <mergeCell ref="A20:A29"/>
    <mergeCell ref="B20:B29"/>
    <mergeCell ref="C20:C29"/>
    <mergeCell ref="D20:D29"/>
    <mergeCell ref="K20:K29"/>
    <mergeCell ref="H10:H19"/>
    <mergeCell ref="J10:J19"/>
    <mergeCell ref="K10:K19"/>
    <mergeCell ref="L10:L19"/>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s>
  <conditionalFormatting sqref="E40">
    <cfRule type="containsText" dxfId="144" priority="357" operator="containsText" text="Baja">
      <formula>NOT(ISERROR(SEARCH("Baja",E40)))</formula>
    </cfRule>
    <cfRule type="containsText" dxfId="143" priority="158" operator="containsText" text="Media">
      <formula>NOT(ISERROR(SEARCH("Media",E40)))</formula>
    </cfRule>
    <cfRule type="containsText" dxfId="142" priority="159" operator="containsText" text="Media">
      <formula>NOT(ISERROR(SEARCH("Media",E40)))</formula>
    </cfRule>
    <cfRule type="containsText" dxfId="141" priority="160" operator="containsText" text="Media">
      <formula>NOT(ISERROR(SEARCH("Media",E40)))</formula>
    </cfRule>
    <cfRule type="containsText" dxfId="140" priority="358" operator="containsText" text="Muy Baja">
      <formula>NOT(ISERROR(SEARCH("Muy Baja",E40)))</formula>
    </cfRule>
    <cfRule type="containsText" dxfId="139" priority="362" operator="containsText" text="Muy bajo">
      <formula>NOT(ISERROR(SEARCH("Muy bajo",E40)))</formula>
    </cfRule>
    <cfRule type="containsText" dxfId="138" priority="363" operator="containsText" text="Alta">
      <formula>NOT(ISERROR(SEARCH("Alta",E40)))</formula>
    </cfRule>
    <cfRule type="containsText" dxfId="137" priority="361" operator="containsText" text="Muy Baja'Tabla probabilidad'!">
      <formula>NOT(ISERROR(SEARCH("Muy Baja'Tabla probabilidad'!",E40)))</formula>
    </cfRule>
    <cfRule type="containsText" dxfId="136" priority="360" operator="containsText" text="Muy Baja">
      <formula>NOT(ISERROR(SEARCH("Muy Baja",E40)))</formula>
    </cfRule>
    <cfRule type="containsText" dxfId="135" priority="164" operator="containsText" text="Muy Baja">
      <formula>NOT(ISERROR(SEARCH("Muy Baja",E40)))</formula>
    </cfRule>
    <cfRule type="containsText" dxfId="134" priority="163" operator="containsText" text="Muy Baja">
      <formula>NOT(ISERROR(SEARCH("Muy Baja",E40)))</formula>
    </cfRule>
    <cfRule type="containsText" dxfId="133" priority="157" operator="containsText" text="Alta">
      <formula>NOT(ISERROR(SEARCH("Alta",E40)))</formula>
    </cfRule>
    <cfRule type="containsText" dxfId="132" priority="364" operator="containsText" text="Media">
      <formula>NOT(ISERROR(SEARCH("Media",E40)))</formula>
    </cfRule>
    <cfRule type="containsText" dxfId="131" priority="365" operator="containsText" text="Baja">
      <formula>NOT(ISERROR(SEARCH("Baja",E40)))</formula>
    </cfRule>
    <cfRule type="cellIs" dxfId="130" priority="370" operator="between">
      <formula>0</formula>
      <formula>2</formula>
    </cfRule>
    <cfRule type="cellIs" dxfId="129" priority="369" operator="between">
      <formula>1</formula>
      <formula>2</formula>
    </cfRule>
    <cfRule type="containsText" dxfId="128" priority="366" operator="containsText" text="Muy baja">
      <formula>NOT(ISERROR(SEARCH("Muy baja",E40)))</formula>
    </cfRule>
  </conditionalFormatting>
  <conditionalFormatting sqref="E50">
    <cfRule type="containsText" dxfId="127" priority="138" operator="containsText" text="Media">
      <formula>NOT(ISERROR(SEARCH("Media",E50)))</formula>
    </cfRule>
    <cfRule type="containsText" dxfId="126" priority="141" operator="containsText" text="Muy Baja">
      <formula>NOT(ISERROR(SEARCH("Muy Baja",E50)))</formula>
    </cfRule>
    <cfRule type="containsText" dxfId="125" priority="312" operator="containsText" text="Baja">
      <formula>NOT(ISERROR(SEARCH("Baja",E50)))</formula>
    </cfRule>
    <cfRule type="containsText" dxfId="124" priority="142" operator="containsText" text="Muy Baja">
      <formula>NOT(ISERROR(SEARCH("Muy Baja",E50)))</formula>
    </cfRule>
    <cfRule type="cellIs" dxfId="123" priority="316" operator="between">
      <formula>1</formula>
      <formula>2</formula>
    </cfRule>
    <cfRule type="cellIs" dxfId="122" priority="317" operator="between">
      <formula>0</formula>
      <formula>2</formula>
    </cfRule>
    <cfRule type="containsText" dxfId="121" priority="135" operator="containsText" text="Alta">
      <formula>NOT(ISERROR(SEARCH("Alta",E50)))</formula>
    </cfRule>
    <cfRule type="containsText" dxfId="120" priority="136" operator="containsText" text="Media">
      <formula>NOT(ISERROR(SEARCH("Media",E50)))</formula>
    </cfRule>
    <cfRule type="containsText" dxfId="119" priority="304" operator="containsText" text="Baja">
      <formula>NOT(ISERROR(SEARCH("Baja",E50)))</formula>
    </cfRule>
    <cfRule type="containsText" dxfId="118" priority="305" operator="containsText" text="Muy Baja">
      <formula>NOT(ISERROR(SEARCH("Muy Baja",E50)))</formula>
    </cfRule>
    <cfRule type="containsText" dxfId="117" priority="307" operator="containsText" text="Muy Baja">
      <formula>NOT(ISERROR(SEARCH("Muy Baja",E50)))</formula>
    </cfRule>
    <cfRule type="containsText" dxfId="116" priority="308" operator="containsText" text="Muy Baja'Tabla probabilidad'!">
      <formula>NOT(ISERROR(SEARCH("Muy Baja'Tabla probabilidad'!",E50)))</formula>
    </cfRule>
    <cfRule type="containsText" dxfId="115" priority="309" operator="containsText" text="Muy bajo">
      <formula>NOT(ISERROR(SEARCH("Muy bajo",E50)))</formula>
    </cfRule>
    <cfRule type="containsText" dxfId="114" priority="310" operator="containsText" text="Alta">
      <formula>NOT(ISERROR(SEARCH("Alta",E50)))</formula>
    </cfRule>
    <cfRule type="containsText" dxfId="113" priority="311" operator="containsText" text="Media">
      <formula>NOT(ISERROR(SEARCH("Media",E50)))</formula>
    </cfRule>
    <cfRule type="containsText" dxfId="112" priority="137" operator="containsText" text="Media">
      <formula>NOT(ISERROR(SEARCH("Media",E50)))</formula>
    </cfRule>
    <cfRule type="containsText" dxfId="111" priority="313" operator="containsText" text="Muy baja">
      <formula>NOT(ISERROR(SEARCH("Muy baja",E50)))</formula>
    </cfRule>
  </conditionalFormatting>
  <conditionalFormatting sqref="E40:F40">
    <cfRule type="containsText" dxfId="110" priority="156" operator="containsText" text="Muy Alta">
      <formula>NOT(ISERROR(SEARCH("Muy Alta",E40)))</formula>
    </cfRule>
    <cfRule type="containsText" dxfId="109" priority="155" operator="containsText" text="Baja">
      <formula>NOT(ISERROR(SEARCH("Baja",E40)))</formula>
    </cfRule>
    <cfRule type="containsText" dxfId="108" priority="154" operator="containsText" text="Muy Baja">
      <formula>NOT(ISERROR(SEARCH("Muy Baja",E40)))</formula>
    </cfRule>
  </conditionalFormatting>
  <conditionalFormatting sqref="E50:F50">
    <cfRule type="containsText" dxfId="107" priority="133" operator="containsText" text="Baja">
      <formula>NOT(ISERROR(SEARCH("Baja",E50)))</formula>
    </cfRule>
    <cfRule type="containsText" dxfId="106" priority="132" operator="containsText" text="Muy Baja">
      <formula>NOT(ISERROR(SEARCH("Muy Baja",E50)))</formula>
    </cfRule>
    <cfRule type="containsText" dxfId="105" priority="134" operator="containsText" text="Muy Alta">
      <formula>NOT(ISERROR(SEARCH("Muy Alta",E50)))</formula>
    </cfRule>
  </conditionalFormatting>
  <conditionalFormatting sqref="F10 F20 F30 F40 F50">
    <cfRule type="containsText" dxfId="104" priority="748" operator="containsText" text="Muy Baja">
      <formula>NOT(ISERROR(SEARCH("Muy Baja",F10)))</formula>
    </cfRule>
    <cfRule type="containsText" dxfId="103" priority="749" operator="containsText" text="Muy Baja">
      <formula>NOT(ISERROR(SEARCH("Muy Baja",F10)))</formula>
    </cfRule>
    <cfRule type="containsText" dxfId="102" priority="750" operator="containsText" text="Muy Baja">
      <formula>NOT(ISERROR(SEARCH("Muy Baja",F10)))</formula>
    </cfRule>
    <cfRule type="containsText" dxfId="101" priority="751" operator="containsText" text="Muy Baja'Tabla probabilidad'!">
      <formula>NOT(ISERROR(SEARCH("Muy Baja'Tabla probabilidad'!",F10)))</formula>
    </cfRule>
    <cfRule type="containsText" dxfId="100" priority="752" operator="containsText" text="Muy bajo">
      <formula>NOT(ISERROR(SEARCH("Muy bajo",F10)))</formula>
    </cfRule>
    <cfRule type="containsText" dxfId="99" priority="753" operator="containsText" text="Alta">
      <formula>NOT(ISERROR(SEARCH("Alta",F10)))</formula>
    </cfRule>
    <cfRule type="containsText" dxfId="98" priority="754" operator="containsText" text="Media">
      <formula>NOT(ISERROR(SEARCH("Media",F10)))</formula>
    </cfRule>
    <cfRule type="containsText" dxfId="97" priority="755" operator="containsText" text="Baja">
      <formula>NOT(ISERROR(SEARCH("Baja",F10)))</formula>
    </cfRule>
    <cfRule type="containsText" dxfId="96" priority="756" operator="containsText" text="Muy baja">
      <formula>NOT(ISERROR(SEARCH("Muy baja",F10)))</formula>
    </cfRule>
    <cfRule type="cellIs" dxfId="95" priority="759" operator="between">
      <formula>1</formula>
      <formula>2</formula>
    </cfRule>
    <cfRule type="cellIs" dxfId="94" priority="760" operator="between">
      <formula>0</formula>
      <formula>2</formula>
    </cfRule>
    <cfRule type="containsText" dxfId="93" priority="746" operator="containsText" text="Muy Baja">
      <formula>NOT(ISERROR(SEARCH("Muy Baja",F10)))</formula>
    </cfRule>
    <cfRule type="containsText" dxfId="92" priority="743" operator="containsText" text="Media">
      <formula>NOT(ISERROR(SEARCH("Media",F10)))</formula>
    </cfRule>
    <cfRule type="containsText" dxfId="91" priority="744" operator="containsText" text="Media">
      <formula>NOT(ISERROR(SEARCH("Media",F10)))</formula>
    </cfRule>
    <cfRule type="containsText" dxfId="90" priority="745" operator="containsText" text="Media">
      <formula>NOT(ISERROR(SEARCH("Media",F10)))</formula>
    </cfRule>
    <cfRule type="containsText" dxfId="89" priority="747" operator="containsText" text="Baja">
      <formula>NOT(ISERROR(SEARCH("Baja",F10)))</formula>
    </cfRule>
  </conditionalFormatting>
  <conditionalFormatting sqref="F10 F20 F30">
    <cfRule type="containsText" dxfId="88" priority="740" operator="containsText" text="Muy Alta">
      <formula>NOT(ISERROR(SEARCH("Muy Alta",F10)))</formula>
    </cfRule>
    <cfRule type="containsText" dxfId="87" priority="742" operator="containsText" text="Alta">
      <formula>NOT(ISERROR(SEARCH("Alta",F10)))</formula>
    </cfRule>
    <cfRule type="containsText" dxfId="86" priority="739" operator="containsText" text="Baja">
      <formula>NOT(ISERROR(SEARCH("Baja",F10)))</formula>
    </cfRule>
    <cfRule type="containsText" dxfId="85" priority="738" operator="containsText" text="Muy Baja">
      <formula>NOT(ISERROR(SEARCH("Muy Baja",F10)))</formula>
    </cfRule>
  </conditionalFormatting>
  <conditionalFormatting sqref="G10 G20 G30 F40:G40 F50:G50">
    <cfRule type="containsText" dxfId="84" priority="734" operator="containsText" text="Alta">
      <formula>NOT(ISERROR(SEARCH("Alta",F10)))</formula>
    </cfRule>
  </conditionalFormatting>
  <conditionalFormatting sqref="G10 G20 G30 G40 G50">
    <cfRule type="containsText" dxfId="83" priority="737" operator="containsText" text="Leve">
      <formula>NOT(ISERROR(SEARCH("Leve",G10)))</formula>
    </cfRule>
    <cfRule type="containsText" dxfId="82" priority="736" operator="containsText" text="Menor">
      <formula>NOT(ISERROR(SEARCH("Menor",G10)))</formula>
    </cfRule>
    <cfRule type="containsText" dxfId="81" priority="735" operator="containsText" text="Moderado">
      <formula>NOT(ISERROR(SEARCH("Moderado",G10)))</formula>
    </cfRule>
    <cfRule type="containsText" dxfId="80" priority="732" operator="containsText" text="Catastrófico">
      <formula>NOT(ISERROR(SEARCH("Catastrófico",G10)))</formula>
    </cfRule>
    <cfRule type="containsText" dxfId="79" priority="733" operator="containsText" text="Mayor">
      <formula>NOT(ISERROR(SEARCH("Mayor",G10)))</formula>
    </cfRule>
  </conditionalFormatting>
  <conditionalFormatting sqref="H10:I10 H20:I20 H30 H40 H50">
    <cfRule type="containsText" dxfId="78" priority="729" operator="containsText" text="Bajo">
      <formula>NOT(ISERROR(SEARCH("Bajo",H10)))</formula>
    </cfRule>
    <cfRule type="containsText" dxfId="77" priority="730" operator="containsText" text="Moderado">
      <formula>NOT(ISERROR(SEARCH("Moderado",H10)))</formula>
    </cfRule>
    <cfRule type="containsText" dxfId="76" priority="731" operator="containsText" text="Extremo">
      <formula>NOT(ISERROR(SEARCH("Extremo",H10)))</formula>
    </cfRule>
  </conditionalFormatting>
  <conditionalFormatting sqref="H10:I10 H20:I20 H40 H50 H30">
    <cfRule type="containsText" dxfId="75" priority="728" operator="containsText" text="Alto">
      <formula>NOT(ISERROR(SEARCH("Alto",H10)))</formula>
    </cfRule>
  </conditionalFormatting>
  <conditionalFormatting sqref="H10:I10 H20:I20 H40 H50">
    <cfRule type="containsText" dxfId="74" priority="727" operator="containsText" text="Extremo">
      <formula>NOT(ISERROR(SEARCH("Extremo",H10)))</formula>
    </cfRule>
  </conditionalFormatting>
  <conditionalFormatting sqref="H30:I30">
    <cfRule type="containsText" dxfId="73" priority="395" operator="containsText" text="Extremo">
      <formula>NOT(ISERROR(SEARCH("Extremo",H30)))</formula>
    </cfRule>
  </conditionalFormatting>
  <conditionalFormatting sqref="I30">
    <cfRule type="containsText" dxfId="72" priority="394" operator="containsText" text="Moderado">
      <formula>NOT(ISERROR(SEARCH("Moderado",I30)))</formula>
    </cfRule>
    <cfRule type="containsText" dxfId="71" priority="392" operator="containsText" text="Alto">
      <formula>NOT(ISERROR(SEARCH("Alto",I30)))</formula>
    </cfRule>
    <cfRule type="containsText" dxfId="70" priority="391" operator="containsText" text="Extremo">
      <formula>NOT(ISERROR(SEARCH("Extremo",I30)))</formula>
    </cfRule>
    <cfRule type="containsText" dxfId="69" priority="393" operator="containsText" text="Bajo">
      <formula>NOT(ISERROR(SEARCH("Bajo",I30)))</formula>
    </cfRule>
  </conditionalFormatting>
  <conditionalFormatting sqref="I40:I49">
    <cfRule type="containsText" dxfId="68" priority="203" operator="containsText" text="Baja">
      <formula>NOT(ISERROR(SEARCH("Baja",I40)))</formula>
    </cfRule>
    <cfRule type="containsText" dxfId="67" priority="202" operator="containsText" text="Media">
      <formula>NOT(ISERROR(SEARCH("Media",I40)))</formula>
    </cfRule>
    <cfRule type="containsText" dxfId="66" priority="201" operator="containsText" text="Alta">
      <formula>NOT(ISERROR(SEARCH("Alta",I40)))</formula>
    </cfRule>
    <cfRule type="containsText" dxfId="65" priority="204" operator="containsText" text="Muy Baja">
      <formula>NOT(ISERROR(SEARCH("Muy Baja",I40)))</formula>
    </cfRule>
    <cfRule type="containsText" dxfId="64" priority="200" operator="containsText" text="Muy Alta">
      <formula>NOT(ISERROR(SEARCH("Muy Alta",I40)))</formula>
    </cfRule>
  </conditionalFormatting>
  <conditionalFormatting sqref="I40:I59">
    <cfRule type="containsText" dxfId="63" priority="198" operator="containsText" text="Muy Baja">
      <formula>NOT(ISERROR(SEARCH("Muy Baja",I40)))</formula>
    </cfRule>
  </conditionalFormatting>
  <conditionalFormatting sqref="I50:I59">
    <cfRule type="containsText" dxfId="62" priority="194" operator="containsText" text="Muy Alta">
      <formula>NOT(ISERROR(SEARCH("Muy Alta",I50)))</formula>
    </cfRule>
    <cfRule type="containsText" dxfId="61" priority="38" operator="containsText" text="Muy Baja">
      <formula>NOT(ISERROR(SEARCH("Muy Baja",I50)))</formula>
    </cfRule>
    <cfRule type="containsText" dxfId="60" priority="195" operator="containsText" text="Alta">
      <formula>NOT(ISERROR(SEARCH("Alta",I50)))</formula>
    </cfRule>
    <cfRule type="containsText" dxfId="59" priority="196" operator="containsText" text="Media">
      <formula>NOT(ISERROR(SEARCH("Media",I50)))</formula>
    </cfRule>
    <cfRule type="containsText" dxfId="58" priority="197" operator="containsText" text="Baja">
      <formula>NOT(ISERROR(SEARCH("Baja",I50)))</formula>
    </cfRule>
  </conditionalFormatting>
  <conditionalFormatting sqref="J10:J59">
    <cfRule type="containsText" dxfId="57" priority="181" operator="containsText" text="Muy Baja">
      <formula>NOT(ISERROR(SEARCH("Muy Baja",J10)))</formula>
    </cfRule>
    <cfRule type="containsText" dxfId="56" priority="696" operator="containsText" text="Muy Alta">
      <formula>NOT(ISERROR(SEARCH("Muy Alta",J10)))</formula>
    </cfRule>
    <cfRule type="containsText" dxfId="55" priority="697" operator="containsText" text="Alta">
      <formula>NOT(ISERROR(SEARCH("Alta",J10)))</formula>
    </cfRule>
    <cfRule type="containsText" dxfId="54" priority="699" operator="containsText" text="Baja">
      <formula>NOT(ISERROR(SEARCH("Baja",J10)))</formula>
    </cfRule>
    <cfRule type="containsText" dxfId="53" priority="700" operator="containsText" text="Muy Baja">
      <formula>NOT(ISERROR(SEARCH("Muy Baja",J10)))</formula>
    </cfRule>
    <cfRule type="containsText" dxfId="52" priority="698" operator="containsText" text="Media">
      <formula>NOT(ISERROR(SEARCH("Media",J10)))</formula>
    </cfRule>
  </conditionalFormatting>
  <conditionalFormatting sqref="K10:K59">
    <cfRule type="containsText" dxfId="51" priority="3" operator="containsText" text="Menor">
      <formula>NOT(ISERROR(SEARCH("Menor",K10)))</formula>
    </cfRule>
    <cfRule type="containsText" dxfId="50" priority="4" operator="containsText" text="Leve">
      <formula>NOT(ISERROR(SEARCH("Leve",K10)))</formula>
    </cfRule>
    <cfRule type="containsText" dxfId="49" priority="5" operator="containsText" text="Mayor">
      <formula>NOT(ISERROR(SEARCH("Mayor",K10)))</formula>
    </cfRule>
    <cfRule type="containsText" dxfId="48" priority="1" operator="containsText" text="Catastrófico">
      <formula>NOT(ISERROR(SEARCH("Catastrófico",K10)))</formula>
    </cfRule>
    <cfRule type="containsText" dxfId="47" priority="2" operator="containsText" text="Moderado">
      <formula>NOT(ISERROR(SEARCH("Moderado",K10)))</formula>
    </cfRule>
  </conditionalFormatting>
  <conditionalFormatting sqref="M10 M20 M30 M40 M50">
    <cfRule type="containsText" dxfId="46" priority="707" operator="containsText" text="Extremo">
      <formula>NOT(ISERROR(SEARCH("Extremo",M10)))</formula>
    </cfRule>
    <cfRule type="containsText" dxfId="45" priority="706" operator="containsText" text="Moderado">
      <formula>NOT(ISERROR(SEARCH("Moderado",M10)))</formula>
    </cfRule>
    <cfRule type="containsText" dxfId="44" priority="705" operator="containsText" text="Bajo">
      <formula>NOT(ISERROR(SEARCH("Bajo",M10)))</formula>
    </cfRule>
    <cfRule type="containsText" dxfId="43" priority="704" operator="containsText" text="Menor">
      <formula>NOT(ISERROR(SEARCH("Menor",M10)))</formula>
    </cfRule>
    <cfRule type="containsText" dxfId="42" priority="709" operator="containsText" text="Alto">
      <formula>NOT(ISERROR(SEARCH("Alto",M10)))</formula>
    </cfRule>
    <cfRule type="containsText" dxfId="41" priority="708" operator="containsText" text="Baja">
      <formula>NOT(ISERROR(SEARCH("Baja",M10)))</formula>
    </cfRule>
    <cfRule type="containsText" dxfId="40" priority="701" operator="containsText" text="Extremo">
      <formula>NOT(ISERROR(SEARCH("Extremo",M10)))</formula>
    </cfRule>
    <cfRule type="containsText" dxfId="39" priority="702" operator="containsText" text="Alto">
      <formula>NOT(ISERROR(SEARCH("Alto",M10)))</formula>
    </cfRule>
    <cfRule type="containsText" dxfId="38" priority="703" operator="containsText" text="Moderado">
      <formula>NOT(ISERROR(SEARCH("Moderado",M10)))</formula>
    </cfRule>
  </conditionalFormatting>
  <dataValidations count="1">
    <dataValidation type="list" allowBlank="1" showInputMessage="1" showErrorMessage="1" sqref="D10:D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m:sqref>E40</xm:sqref>
        </x14:conditionalFormatting>
        <x14:conditionalFormatting xmlns:xm="http://schemas.microsoft.com/office/excel/2006/main">
          <x14:cfRule type="containsText" priority="314"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315"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16" zoomScale="70" zoomScaleNormal="70" workbookViewId="0">
      <selection activeCell="T14" sqref="T14"/>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1"/>
  </cols>
  <sheetData>
    <row r="1" spans="1:137" s="1" customFormat="1">
      <c r="E1" s="44"/>
    </row>
    <row r="2" spans="1:137" ht="23.25">
      <c r="A2" s="1"/>
      <c r="B2" s="556" t="s">
        <v>357</v>
      </c>
      <c r="C2" s="556"/>
      <c r="D2" s="556"/>
      <c r="E2" s="556"/>
      <c r="F2" s="87"/>
      <c r="G2" s="1"/>
      <c r="H2" s="1"/>
      <c r="I2" s="1"/>
      <c r="J2" s="1"/>
      <c r="K2" s="1"/>
      <c r="L2" s="1"/>
      <c r="M2" s="1"/>
      <c r="N2" s="1"/>
      <c r="O2" s="1"/>
      <c r="P2" s="1"/>
      <c r="Q2" s="1"/>
      <c r="R2" s="1"/>
      <c r="S2" s="1"/>
      <c r="T2" s="1"/>
      <c r="U2" s="1"/>
      <c r="V2" s="1"/>
      <c r="W2" s="1"/>
      <c r="X2" s="1"/>
      <c r="Y2" s="1"/>
      <c r="Z2" s="1"/>
      <c r="AA2" s="1"/>
      <c r="AB2" s="1"/>
      <c r="AC2" s="1"/>
      <c r="AD2" s="1"/>
      <c r="AE2" s="1"/>
    </row>
    <row r="3" spans="1:137">
      <c r="A3" s="1"/>
      <c r="B3" s="15"/>
      <c r="C3" s="15"/>
      <c r="D3" s="15"/>
      <c r="E3" s="4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62"/>
      <c r="C4" s="63" t="s">
        <v>358</v>
      </c>
      <c r="D4" s="63"/>
      <c r="E4" s="63" t="s">
        <v>359</v>
      </c>
      <c r="F4" s="64"/>
      <c r="G4" s="1"/>
      <c r="H4" s="1"/>
      <c r="I4" s="1"/>
      <c r="J4" s="1"/>
      <c r="K4" s="1"/>
      <c r="L4" s="1"/>
      <c r="M4" s="1"/>
      <c r="N4" s="1"/>
      <c r="O4" s="1"/>
      <c r="P4" s="1"/>
      <c r="Q4" s="1"/>
      <c r="R4" s="1"/>
      <c r="S4" s="1"/>
      <c r="T4" s="1"/>
      <c r="U4" s="1"/>
      <c r="V4" s="1"/>
      <c r="W4" s="1"/>
      <c r="X4" s="1"/>
      <c r="Y4" s="1"/>
      <c r="Z4" s="1"/>
      <c r="AA4" s="1"/>
      <c r="AB4" s="1"/>
      <c r="AC4" s="1"/>
      <c r="AD4" s="1"/>
      <c r="AE4" s="1"/>
    </row>
    <row r="5" spans="1:137" ht="40.5">
      <c r="A5" s="1"/>
      <c r="B5" s="62"/>
      <c r="C5" s="63" t="s">
        <v>360</v>
      </c>
      <c r="D5" s="63"/>
      <c r="E5" s="65" t="s">
        <v>361</v>
      </c>
      <c r="F5" s="63" t="s">
        <v>359</v>
      </c>
      <c r="G5" s="1"/>
      <c r="H5" s="1"/>
      <c r="I5" s="1"/>
      <c r="J5" s="1"/>
      <c r="K5" s="1"/>
      <c r="L5" s="1"/>
      <c r="M5" s="1"/>
      <c r="N5" s="1"/>
      <c r="O5" s="1"/>
      <c r="P5" s="1"/>
      <c r="Q5" s="1"/>
      <c r="R5" s="1"/>
      <c r="S5" s="1"/>
      <c r="T5" s="1"/>
      <c r="U5" s="1"/>
      <c r="V5" s="1"/>
      <c r="W5" s="1"/>
      <c r="X5" s="1"/>
      <c r="Y5" s="1"/>
      <c r="Z5" s="1"/>
      <c r="AA5" s="1"/>
      <c r="AB5" s="1"/>
      <c r="AC5" s="1"/>
      <c r="AD5" s="1"/>
      <c r="AE5" s="1"/>
    </row>
    <row r="6" spans="1:137" ht="20.25">
      <c r="A6" s="1"/>
      <c r="B6" s="66" t="s">
        <v>362</v>
      </c>
      <c r="C6" s="112" t="s">
        <v>363</v>
      </c>
      <c r="D6" s="67">
        <v>0.04</v>
      </c>
      <c r="E6" s="68" t="s">
        <v>364</v>
      </c>
      <c r="F6" s="69">
        <v>1</v>
      </c>
      <c r="G6" s="1"/>
      <c r="H6" s="50"/>
      <c r="I6" s="1"/>
      <c r="J6" s="1"/>
      <c r="K6" s="1"/>
      <c r="L6" s="1"/>
      <c r="M6" s="1"/>
      <c r="N6" s="1"/>
      <c r="O6" s="1"/>
      <c r="P6" s="1"/>
      <c r="Q6" s="1"/>
      <c r="R6" s="1"/>
      <c r="S6" s="1"/>
      <c r="T6" s="1"/>
      <c r="U6" s="1"/>
      <c r="V6" s="1"/>
      <c r="W6" s="1"/>
      <c r="X6" s="1"/>
      <c r="Y6" s="1"/>
      <c r="Z6" s="1"/>
      <c r="AA6" s="1"/>
      <c r="AB6" s="1"/>
      <c r="AC6" s="1"/>
      <c r="AD6" s="1"/>
      <c r="AE6" s="1"/>
    </row>
    <row r="7" spans="1:137" ht="20.25">
      <c r="A7" s="1"/>
      <c r="B7" s="70" t="s">
        <v>365</v>
      </c>
      <c r="C7" s="112" t="s">
        <v>366</v>
      </c>
      <c r="D7" s="67">
        <v>0.09</v>
      </c>
      <c r="E7" s="68" t="s">
        <v>367</v>
      </c>
      <c r="F7" s="69">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71" t="s">
        <v>368</v>
      </c>
      <c r="C8" s="112" t="s">
        <v>369</v>
      </c>
      <c r="D8" s="67">
        <v>0.28999999999999998</v>
      </c>
      <c r="E8" s="68" t="s">
        <v>370</v>
      </c>
      <c r="F8" s="69">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72" t="s">
        <v>371</v>
      </c>
      <c r="C9" s="112" t="s">
        <v>372</v>
      </c>
      <c r="D9" s="67">
        <v>0.49</v>
      </c>
      <c r="E9" s="68" t="s">
        <v>373</v>
      </c>
      <c r="F9" s="69">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73" t="s">
        <v>374</v>
      </c>
      <c r="C10" s="112" t="s">
        <v>375</v>
      </c>
      <c r="D10" s="67">
        <v>1</v>
      </c>
      <c r="E10" s="68" t="s">
        <v>376</v>
      </c>
      <c r="F10" s="69">
        <v>5</v>
      </c>
      <c r="G10" s="1"/>
      <c r="H10" s="1"/>
      <c r="I10" s="94" t="s">
        <v>377</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4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4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4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57" t="s">
        <v>378</v>
      </c>
      <c r="C14" s="557"/>
      <c r="D14" s="557"/>
      <c r="E14" s="557"/>
      <c r="F14" s="101"/>
      <c r="G14" s="61"/>
      <c r="H14" s="1"/>
      <c r="I14" s="1"/>
      <c r="J14" s="1"/>
      <c r="K14" s="1"/>
      <c r="L14" s="1"/>
      <c r="M14" s="1"/>
      <c r="N14" s="1"/>
      <c r="O14" s="1"/>
      <c r="P14" s="1"/>
      <c r="Q14" s="1"/>
      <c r="R14" s="1"/>
      <c r="S14" s="1"/>
      <c r="T14" s="1"/>
      <c r="U14" s="1"/>
      <c r="V14" s="1"/>
      <c r="W14" s="1"/>
      <c r="X14" s="1"/>
      <c r="Y14" s="1"/>
      <c r="Z14" s="1"/>
      <c r="AA14" s="1"/>
      <c r="AB14" s="1"/>
      <c r="AC14" s="1"/>
      <c r="AD14" s="1"/>
      <c r="AE14" s="1"/>
    </row>
    <row r="15" spans="1:137">
      <c r="A15" s="1"/>
      <c r="B15" s="100"/>
      <c r="C15" s="100"/>
      <c r="D15" s="100"/>
      <c r="E15" s="100"/>
      <c r="F15" s="1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77" customFormat="1" ht="20.25">
      <c r="A16" s="75"/>
      <c r="B16" s="103"/>
      <c r="C16" s="555" t="s">
        <v>284</v>
      </c>
      <c r="D16" s="555"/>
      <c r="E16" s="555"/>
      <c r="F16" s="104"/>
      <c r="G16" s="75"/>
      <c r="H16" s="75"/>
      <c r="I16" s="95" t="s">
        <v>279</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379</v>
      </c>
      <c r="C17" s="553" t="s">
        <v>380</v>
      </c>
      <c r="D17" s="553"/>
      <c r="E17" s="553"/>
      <c r="F17" s="105">
        <v>1</v>
      </c>
      <c r="G17" s="75"/>
      <c r="H17" s="75"/>
      <c r="I17" s="94" t="s">
        <v>284</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381</v>
      </c>
      <c r="C18" s="553" t="s">
        <v>382</v>
      </c>
      <c r="D18" s="553"/>
      <c r="E18" s="553"/>
      <c r="F18" s="105">
        <v>2</v>
      </c>
      <c r="G18" s="75"/>
      <c r="H18" s="75"/>
      <c r="I18" s="94" t="s">
        <v>383</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384</v>
      </c>
      <c r="C19" s="553" t="s">
        <v>285</v>
      </c>
      <c r="D19" s="553"/>
      <c r="E19" s="553"/>
      <c r="F19" s="105">
        <v>3</v>
      </c>
      <c r="G19" s="75"/>
      <c r="H19" s="75"/>
      <c r="I19" s="94" t="s">
        <v>287</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385</v>
      </c>
      <c r="C20" s="553" t="s">
        <v>304</v>
      </c>
      <c r="D20" s="553"/>
      <c r="E20" s="553"/>
      <c r="F20" s="105">
        <v>4</v>
      </c>
      <c r="G20" s="75"/>
      <c r="H20" s="75"/>
      <c r="I20" s="94" t="s">
        <v>290</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386</v>
      </c>
      <c r="C21" s="553" t="s">
        <v>387</v>
      </c>
      <c r="D21" s="553"/>
      <c r="E21" s="553"/>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54" t="s">
        <v>383</v>
      </c>
      <c r="D24" s="554"/>
      <c r="E24" s="55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379</v>
      </c>
      <c r="C25" s="553" t="s">
        <v>388</v>
      </c>
      <c r="D25" s="553"/>
      <c r="E25" s="553"/>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381</v>
      </c>
      <c r="C26" s="553" t="s">
        <v>389</v>
      </c>
      <c r="D26" s="553"/>
      <c r="E26" s="553"/>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384</v>
      </c>
      <c r="C27" s="553" t="s">
        <v>390</v>
      </c>
      <c r="D27" s="553"/>
      <c r="E27" s="553"/>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385</v>
      </c>
      <c r="C28" s="553" t="s">
        <v>391</v>
      </c>
      <c r="D28" s="553"/>
      <c r="E28" s="553"/>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386</v>
      </c>
      <c r="C29" s="553" t="s">
        <v>392</v>
      </c>
      <c r="D29" s="553"/>
      <c r="E29" s="553"/>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555" t="s">
        <v>287</v>
      </c>
      <c r="D32" s="555"/>
      <c r="E32" s="555"/>
      <c r="F32" s="84"/>
      <c r="I32" s="83"/>
      <c r="J32" s="83"/>
      <c r="K32" s="83"/>
      <c r="L32" s="83"/>
      <c r="M32" s="83"/>
      <c r="N32" s="83"/>
      <c r="O32" s="83"/>
      <c r="P32" s="83"/>
      <c r="Q32" s="83"/>
      <c r="R32" s="83"/>
      <c r="S32" s="83"/>
    </row>
    <row r="33" spans="2:19" s="75" customFormat="1" ht="20.25">
      <c r="B33" s="66" t="s">
        <v>379</v>
      </c>
      <c r="C33" s="553" t="s">
        <v>288</v>
      </c>
      <c r="D33" s="553"/>
      <c r="E33" s="553"/>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381</v>
      </c>
      <c r="C34" s="553" t="s">
        <v>393</v>
      </c>
      <c r="D34" s="553"/>
      <c r="E34" s="553"/>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384</v>
      </c>
      <c r="C35" s="553" t="s">
        <v>394</v>
      </c>
      <c r="D35" s="553"/>
      <c r="E35" s="553"/>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385</v>
      </c>
      <c r="C36" s="553" t="s">
        <v>395</v>
      </c>
      <c r="D36" s="553"/>
      <c r="E36" s="553"/>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386</v>
      </c>
      <c r="C37" s="553" t="s">
        <v>396</v>
      </c>
      <c r="D37" s="553"/>
      <c r="E37" s="553"/>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55" t="s">
        <v>290</v>
      </c>
      <c r="D40" s="555"/>
      <c r="E40" s="555"/>
      <c r="F40" s="84"/>
    </row>
    <row r="41" spans="2:19" s="75" customFormat="1" ht="20.25">
      <c r="B41" s="107" t="s">
        <v>379</v>
      </c>
      <c r="C41" s="553" t="s">
        <v>291</v>
      </c>
      <c r="D41" s="553"/>
      <c r="E41" s="553"/>
      <c r="F41" s="106">
        <v>1</v>
      </c>
    </row>
    <row r="42" spans="2:19" s="75" customFormat="1" ht="20.25">
      <c r="B42" s="108" t="s">
        <v>381</v>
      </c>
      <c r="C42" s="553" t="s">
        <v>397</v>
      </c>
      <c r="D42" s="553"/>
      <c r="E42" s="553"/>
      <c r="F42" s="106">
        <v>2</v>
      </c>
    </row>
    <row r="43" spans="2:19" s="75" customFormat="1" ht="20.25">
      <c r="B43" s="109" t="s">
        <v>384</v>
      </c>
      <c r="C43" s="553" t="s">
        <v>398</v>
      </c>
      <c r="D43" s="553"/>
      <c r="E43" s="553"/>
      <c r="F43" s="106">
        <v>3</v>
      </c>
    </row>
    <row r="44" spans="2:19" s="75" customFormat="1" ht="20.25">
      <c r="B44" s="110" t="s">
        <v>385</v>
      </c>
      <c r="C44" s="553" t="s">
        <v>399</v>
      </c>
      <c r="D44" s="553"/>
      <c r="E44" s="553"/>
      <c r="F44" s="106">
        <v>4</v>
      </c>
    </row>
    <row r="45" spans="2:19" s="75" customFormat="1" ht="20.25">
      <c r="B45" s="111" t="s">
        <v>386</v>
      </c>
      <c r="C45" s="553" t="s">
        <v>400</v>
      </c>
      <c r="D45" s="553"/>
      <c r="E45" s="553"/>
      <c r="F45" s="106">
        <v>5</v>
      </c>
    </row>
    <row r="46" spans="2:19" s="75" customFormat="1" ht="20.25">
      <c r="B46" s="83"/>
      <c r="C46" s="83" t="s">
        <v>401</v>
      </c>
      <c r="D46" s="83"/>
      <c r="F46" s="84"/>
    </row>
    <row r="47" spans="2:19" s="75" customFormat="1" ht="20.25">
      <c r="B47" s="83"/>
      <c r="C47" s="83"/>
      <c r="D47" s="83"/>
      <c r="F47" s="84"/>
    </row>
    <row r="48" spans="2:19" s="75" customFormat="1" ht="20.25">
      <c r="B48" s="76"/>
      <c r="C48" s="554" t="s">
        <v>402</v>
      </c>
      <c r="D48" s="554"/>
      <c r="E48" s="554"/>
      <c r="F48" s="84"/>
    </row>
    <row r="49" spans="2:6" s="75" customFormat="1" ht="20.25" customHeight="1">
      <c r="B49" s="78" t="s">
        <v>379</v>
      </c>
      <c r="C49" s="550" t="s">
        <v>403</v>
      </c>
      <c r="D49" s="551"/>
      <c r="E49" s="552"/>
      <c r="F49" s="69">
        <v>1</v>
      </c>
    </row>
    <row r="50" spans="2:6" s="75" customFormat="1" ht="20.25" customHeight="1">
      <c r="B50" s="79" t="s">
        <v>381</v>
      </c>
      <c r="C50" s="550" t="s">
        <v>404</v>
      </c>
      <c r="D50" s="551"/>
      <c r="E50" s="552"/>
      <c r="F50" s="69">
        <v>2</v>
      </c>
    </row>
    <row r="51" spans="2:6" s="75" customFormat="1" ht="20.25" customHeight="1">
      <c r="B51" s="80" t="s">
        <v>384</v>
      </c>
      <c r="C51" s="550" t="s">
        <v>405</v>
      </c>
      <c r="D51" s="551"/>
      <c r="E51" s="552"/>
      <c r="F51" s="69">
        <v>3</v>
      </c>
    </row>
    <row r="52" spans="2:6" s="75" customFormat="1" ht="20.25" customHeight="1">
      <c r="B52" s="81" t="s">
        <v>385</v>
      </c>
      <c r="C52" s="550" t="s">
        <v>406</v>
      </c>
      <c r="D52" s="551"/>
      <c r="E52" s="552"/>
      <c r="F52" s="69">
        <v>4</v>
      </c>
    </row>
    <row r="53" spans="2:6" s="75" customFormat="1" ht="20.25" customHeight="1">
      <c r="B53" s="82" t="s">
        <v>386</v>
      </c>
      <c r="C53" s="550" t="s">
        <v>407</v>
      </c>
      <c r="D53" s="551"/>
      <c r="E53" s="552"/>
      <c r="F53" s="69">
        <v>5</v>
      </c>
    </row>
    <row r="54" spans="2:6" s="75" customFormat="1" ht="20.25">
      <c r="B54" s="83"/>
      <c r="C54" s="83"/>
      <c r="D54" s="83"/>
      <c r="E54" s="83"/>
      <c r="F54" s="84"/>
    </row>
    <row r="55" spans="2:6" s="75" customFormat="1" ht="20.25"/>
    <row r="56" spans="2:6" s="75" customFormat="1" ht="20.25" customHeight="1">
      <c r="B56" s="76"/>
      <c r="C56" s="97" t="s">
        <v>377</v>
      </c>
      <c r="D56" s="97"/>
      <c r="E56" s="97"/>
      <c r="F56" s="84"/>
    </row>
    <row r="57" spans="2:6" s="75" customFormat="1" ht="20.25" customHeight="1">
      <c r="B57" s="78" t="s">
        <v>379</v>
      </c>
      <c r="C57" s="547" t="s">
        <v>408</v>
      </c>
      <c r="D57" s="548"/>
      <c r="E57" s="549"/>
      <c r="F57" s="69">
        <v>1</v>
      </c>
    </row>
    <row r="58" spans="2:6" s="75" customFormat="1" ht="20.25" customHeight="1">
      <c r="B58" s="79" t="s">
        <v>381</v>
      </c>
      <c r="C58" s="547" t="s">
        <v>409</v>
      </c>
      <c r="D58" s="548"/>
      <c r="E58" s="549"/>
      <c r="F58" s="69">
        <v>2</v>
      </c>
    </row>
    <row r="59" spans="2:6" s="75" customFormat="1" ht="20.25" customHeight="1">
      <c r="B59" s="80" t="s">
        <v>384</v>
      </c>
      <c r="C59" s="547" t="s">
        <v>410</v>
      </c>
      <c r="D59" s="548"/>
      <c r="E59" s="549"/>
      <c r="F59" s="69">
        <v>3</v>
      </c>
    </row>
    <row r="60" spans="2:6" s="75" customFormat="1" ht="20.25" customHeight="1">
      <c r="B60" s="81" t="s">
        <v>385</v>
      </c>
      <c r="C60" s="547" t="s">
        <v>411</v>
      </c>
      <c r="D60" s="548"/>
      <c r="E60" s="549"/>
      <c r="F60" s="69">
        <v>4</v>
      </c>
    </row>
    <row r="61" spans="2:6" s="75" customFormat="1" ht="20.25" customHeight="1">
      <c r="B61" s="82" t="s">
        <v>386</v>
      </c>
      <c r="C61" s="547" t="s">
        <v>412</v>
      </c>
      <c r="D61" s="548"/>
      <c r="E61" s="549"/>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1" customFormat="1">
      <c r="E199" s="44"/>
    </row>
    <row r="200" spans="5:5" s="1" customFormat="1">
      <c r="E200" s="44"/>
    </row>
    <row r="201" spans="5:5" s="1" customFormat="1">
      <c r="E201" s="44"/>
    </row>
    <row r="202" spans="5:5" s="1" customFormat="1">
      <c r="E202" s="44"/>
    </row>
    <row r="203" spans="5:5" s="1" customFormat="1">
      <c r="E203" s="44"/>
    </row>
    <row r="204" spans="5:5" s="1" customFormat="1">
      <c r="E204" s="44"/>
    </row>
    <row r="205" spans="5:5" s="1" customFormat="1">
      <c r="E205" s="44"/>
    </row>
    <row r="206" spans="5:5" s="1" customFormat="1">
      <c r="E206" s="44"/>
    </row>
    <row r="207" spans="5:5" s="1" customFormat="1">
      <c r="E207" s="44"/>
    </row>
    <row r="208" spans="5:5" s="1" customFormat="1">
      <c r="E208" s="44"/>
    </row>
    <row r="209" spans="5:5" s="1" customFormat="1">
      <c r="E209" s="44"/>
    </row>
    <row r="210" spans="5:5" s="1" customFormat="1">
      <c r="E210" s="44"/>
    </row>
    <row r="211" spans="5:5" s="1" customFormat="1">
      <c r="E211" s="44"/>
    </row>
    <row r="212" spans="5:5" s="1" customFormat="1">
      <c r="E212" s="44"/>
    </row>
    <row r="213" spans="5:5" s="1" customFormat="1">
      <c r="E213" s="44"/>
    </row>
    <row r="214" spans="5:5" s="1" customFormat="1">
      <c r="E214" s="44"/>
    </row>
    <row r="215" spans="5:5" s="1" customFormat="1">
      <c r="E215" s="44"/>
    </row>
    <row r="216" spans="5:5" s="1" customFormat="1">
      <c r="E216" s="44"/>
    </row>
    <row r="217" spans="5:5" s="1" customFormat="1">
      <c r="E217" s="44"/>
    </row>
    <row r="218" spans="5:5" s="1" customFormat="1">
      <c r="E218" s="44"/>
    </row>
    <row r="219" spans="5:5" s="1" customFormat="1">
      <c r="E219" s="44"/>
    </row>
    <row r="220" spans="5:5" s="1" customFormat="1">
      <c r="E220" s="44"/>
    </row>
    <row r="221" spans="5:5" s="1" customFormat="1">
      <c r="E221" s="44"/>
    </row>
    <row r="222" spans="5:5" s="1" customFormat="1">
      <c r="E222" s="44"/>
    </row>
    <row r="223" spans="5:5" s="1" customFormat="1">
      <c r="E223" s="44"/>
    </row>
    <row r="224" spans="5:5" s="1" customFormat="1">
      <c r="E224" s="44"/>
    </row>
    <row r="225" spans="5:5" s="1" customFormat="1">
      <c r="E225" s="44"/>
    </row>
    <row r="226" spans="5:5" s="1" customFormat="1">
      <c r="E226" s="44"/>
    </row>
    <row r="227" spans="5:5" s="1" customFormat="1">
      <c r="E227" s="44"/>
    </row>
    <row r="228" spans="5:5" s="1" customFormat="1">
      <c r="E228" s="44"/>
    </row>
    <row r="229" spans="5:5" s="1" customFormat="1">
      <c r="E229" s="44"/>
    </row>
    <row r="230" spans="5:5" s="1" customFormat="1">
      <c r="E230" s="44"/>
    </row>
    <row r="231" spans="5:5" s="1" customFormat="1">
      <c r="E231" s="44"/>
    </row>
    <row r="232" spans="5:5" s="1" customFormat="1">
      <c r="E232" s="44"/>
    </row>
    <row r="233" spans="5:5" s="1" customFormat="1">
      <c r="E233" s="44"/>
    </row>
    <row r="234" spans="5:5" s="1" customFormat="1">
      <c r="E234" s="44"/>
    </row>
    <row r="235" spans="5:5" s="1" customFormat="1">
      <c r="E235" s="44"/>
    </row>
    <row r="236" spans="5:5" s="1" customFormat="1">
      <c r="E236" s="44"/>
    </row>
    <row r="237" spans="5:5" s="1" customFormat="1">
      <c r="E237" s="44"/>
    </row>
    <row r="238" spans="5:5" s="1" customFormat="1">
      <c r="E238" s="44"/>
    </row>
    <row r="239" spans="5:5" s="1" customFormat="1">
      <c r="E239" s="44"/>
    </row>
    <row r="240" spans="5:5" s="1" customFormat="1">
      <c r="E240" s="44"/>
    </row>
    <row r="241" spans="5:5" s="1" customFormat="1">
      <c r="E241" s="44"/>
    </row>
    <row r="242" spans="5:5" s="1" customFormat="1">
      <c r="E242" s="44"/>
    </row>
    <row r="243" spans="5:5" s="1" customFormat="1">
      <c r="E243" s="44"/>
    </row>
    <row r="244" spans="5:5" s="1" customFormat="1">
      <c r="E244" s="44"/>
    </row>
    <row r="245" spans="5:5" s="1" customFormat="1">
      <c r="E245" s="44"/>
    </row>
    <row r="246" spans="5:5" s="1" customFormat="1">
      <c r="E246" s="44"/>
    </row>
    <row r="247" spans="5:5" s="1" customFormat="1">
      <c r="E247" s="44"/>
    </row>
    <row r="248" spans="5:5" s="1" customFormat="1">
      <c r="E248" s="44"/>
    </row>
    <row r="249" spans="5:5" s="1" customFormat="1">
      <c r="E249" s="44"/>
    </row>
    <row r="250" spans="5:5" s="1" customFormat="1">
      <c r="E250" s="44"/>
    </row>
    <row r="251" spans="5:5" s="1" customFormat="1">
      <c r="E251" s="44"/>
    </row>
    <row r="252" spans="5:5" s="1" customFormat="1">
      <c r="E252" s="44"/>
    </row>
    <row r="253" spans="5:5" s="1" customFormat="1">
      <c r="E253" s="44"/>
    </row>
    <row r="254" spans="5:5" s="1" customFormat="1">
      <c r="E254" s="44"/>
    </row>
    <row r="255" spans="5:5" s="1" customFormat="1">
      <c r="E255" s="44"/>
    </row>
    <row r="256" spans="5:5" s="1" customFormat="1">
      <c r="E256" s="44"/>
    </row>
    <row r="257" spans="5:5" s="1" customFormat="1">
      <c r="E257" s="44"/>
    </row>
    <row r="258" spans="5:5" s="1" customFormat="1">
      <c r="E258" s="44"/>
    </row>
    <row r="259" spans="5:5" s="1" customFormat="1">
      <c r="E259" s="44"/>
    </row>
    <row r="260" spans="5:5" s="1" customFormat="1">
      <c r="E260" s="44"/>
    </row>
    <row r="261" spans="5:5" s="1" customFormat="1">
      <c r="E261" s="44"/>
    </row>
    <row r="262" spans="5:5" s="1" customFormat="1">
      <c r="E262" s="44"/>
    </row>
    <row r="263" spans="5:5" s="1" customFormat="1">
      <c r="E263" s="44"/>
    </row>
    <row r="264" spans="5:5" s="1" customFormat="1">
      <c r="E264" s="44"/>
    </row>
    <row r="265" spans="5:5" s="1" customFormat="1">
      <c r="E265" s="44"/>
    </row>
    <row r="266" spans="5:5" s="1" customFormat="1">
      <c r="E266" s="44"/>
    </row>
    <row r="267" spans="5:5" s="1" customFormat="1">
      <c r="E267" s="44"/>
    </row>
    <row r="268" spans="5:5" s="1" customFormat="1">
      <c r="E268" s="44"/>
    </row>
    <row r="269" spans="5:5" s="1" customFormat="1">
      <c r="E269" s="44"/>
    </row>
    <row r="270" spans="5:5" s="1" customFormat="1">
      <c r="E270" s="44"/>
    </row>
    <row r="271" spans="5:5" s="1" customFormat="1">
      <c r="E271" s="44"/>
    </row>
    <row r="272" spans="5:5" s="1" customFormat="1">
      <c r="E272" s="44"/>
    </row>
    <row r="273" spans="5:5" s="1" customFormat="1">
      <c r="E273" s="44"/>
    </row>
    <row r="274" spans="5:5" s="1" customFormat="1">
      <c r="E274" s="44"/>
    </row>
    <row r="275" spans="5:5" s="1" customFormat="1">
      <c r="E275" s="44"/>
    </row>
    <row r="276" spans="5:5" s="1" customFormat="1">
      <c r="E276" s="44"/>
    </row>
    <row r="277" spans="5:5" s="1" customFormat="1">
      <c r="E277" s="44"/>
    </row>
    <row r="278" spans="5:5" s="1" customFormat="1">
      <c r="E278" s="44"/>
    </row>
    <row r="279" spans="5:5" s="1" customFormat="1">
      <c r="E279" s="44"/>
    </row>
    <row r="280" spans="5:5" s="1" customFormat="1">
      <c r="E280" s="44"/>
    </row>
    <row r="281" spans="5:5" s="1" customFormat="1">
      <c r="E281" s="44"/>
    </row>
    <row r="282" spans="5:5" s="1" customFormat="1">
      <c r="E282" s="44"/>
    </row>
    <row r="283" spans="5:5" s="1" customFormat="1">
      <c r="E283" s="44"/>
    </row>
    <row r="284" spans="5:5" s="1" customFormat="1">
      <c r="E284" s="44"/>
    </row>
    <row r="285" spans="5:5" s="1" customFormat="1">
      <c r="E285" s="44"/>
    </row>
    <row r="286" spans="5:5" s="1" customFormat="1">
      <c r="E286" s="44"/>
    </row>
    <row r="287" spans="5:5" s="1" customFormat="1">
      <c r="E287" s="44"/>
    </row>
    <row r="288" spans="5:5" s="1" customFormat="1">
      <c r="E288" s="44"/>
    </row>
    <row r="289" spans="5:5" s="1" customFormat="1">
      <c r="E289" s="44"/>
    </row>
    <row r="290" spans="5:5" s="1" customFormat="1">
      <c r="E290" s="44"/>
    </row>
    <row r="291" spans="5:5" s="1" customFormat="1">
      <c r="E291" s="44"/>
    </row>
    <row r="292" spans="5:5" s="1" customFormat="1">
      <c r="E292" s="44"/>
    </row>
    <row r="293" spans="5:5" s="1" customFormat="1">
      <c r="E293" s="44"/>
    </row>
    <row r="294" spans="5:5" s="1" customFormat="1">
      <c r="E294" s="44"/>
    </row>
    <row r="295" spans="5:5" s="1" customFormat="1">
      <c r="E295" s="44"/>
    </row>
    <row r="296" spans="5:5" s="1" customFormat="1">
      <c r="E296" s="44"/>
    </row>
    <row r="297" spans="5:5" s="1" customFormat="1">
      <c r="E297" s="44"/>
    </row>
    <row r="298" spans="5:5" s="1" customFormat="1">
      <c r="E298" s="44"/>
    </row>
    <row r="299" spans="5:5" s="1" customFormat="1">
      <c r="E299" s="44"/>
    </row>
    <row r="300" spans="5:5" s="1" customFormat="1">
      <c r="E300" s="44"/>
    </row>
    <row r="301" spans="5:5" s="1" customFormat="1">
      <c r="E301" s="44"/>
    </row>
    <row r="302" spans="5:5" s="1" customFormat="1">
      <c r="E302" s="44"/>
    </row>
    <row r="303" spans="5:5" s="1" customFormat="1">
      <c r="E303" s="44"/>
    </row>
    <row r="304" spans="5:5" s="1" customFormat="1">
      <c r="E304" s="44"/>
    </row>
    <row r="305" spans="5:5" s="1" customFormat="1">
      <c r="E305" s="44"/>
    </row>
    <row r="306" spans="5:5" s="1" customFormat="1">
      <c r="E306" s="44"/>
    </row>
    <row r="307" spans="5:5" s="1" customFormat="1">
      <c r="E307" s="44"/>
    </row>
    <row r="308" spans="5:5" s="1" customFormat="1">
      <c r="E308" s="44"/>
    </row>
    <row r="309" spans="5:5" s="1" customFormat="1">
      <c r="E309" s="44"/>
    </row>
    <row r="310" spans="5:5" s="1" customFormat="1">
      <c r="E310" s="44"/>
    </row>
    <row r="311" spans="5:5" s="1" customFormat="1">
      <c r="E311" s="44"/>
    </row>
    <row r="312" spans="5:5" s="1" customFormat="1">
      <c r="E312" s="44"/>
    </row>
    <row r="313" spans="5:5" s="1" customFormat="1">
      <c r="E313" s="44"/>
    </row>
    <row r="314" spans="5:5" s="1" customFormat="1">
      <c r="E314" s="44"/>
    </row>
    <row r="315" spans="5:5" s="1" customFormat="1">
      <c r="E315" s="44"/>
    </row>
    <row r="316" spans="5:5" s="1" customFormat="1">
      <c r="E316" s="44"/>
    </row>
    <row r="317" spans="5:5" s="1" customFormat="1">
      <c r="E317" s="44"/>
    </row>
    <row r="318" spans="5:5" s="1" customFormat="1">
      <c r="E318" s="44"/>
    </row>
    <row r="319" spans="5:5" s="1" customFormat="1">
      <c r="E319" s="44"/>
    </row>
    <row r="320" spans="5:5" s="1" customFormat="1">
      <c r="E320" s="44"/>
    </row>
    <row r="321" spans="5:5" s="1" customFormat="1">
      <c r="E321" s="44"/>
    </row>
    <row r="322" spans="5:5" s="1" customFormat="1">
      <c r="E322" s="44"/>
    </row>
    <row r="323" spans="5:5" s="1" customFormat="1">
      <c r="E323" s="44"/>
    </row>
    <row r="324" spans="5:5" s="1" customFormat="1">
      <c r="E324" s="44"/>
    </row>
    <row r="325" spans="5:5" s="1" customFormat="1">
      <c r="E325" s="44"/>
    </row>
    <row r="326" spans="5:5" s="1" customFormat="1">
      <c r="E326" s="44"/>
    </row>
    <row r="327" spans="5:5" s="1" customFormat="1">
      <c r="E327" s="44"/>
    </row>
    <row r="328" spans="5:5" s="1" customFormat="1">
      <c r="E328" s="44"/>
    </row>
    <row r="329" spans="5:5" s="1" customFormat="1">
      <c r="E329" s="44"/>
    </row>
    <row r="330" spans="5:5" s="1" customFormat="1">
      <c r="E330" s="44"/>
    </row>
    <row r="331" spans="5:5" s="1" customFormat="1">
      <c r="E331" s="44"/>
    </row>
    <row r="332" spans="5:5" s="1" customFormat="1">
      <c r="E332" s="44"/>
    </row>
    <row r="333" spans="5:5" s="1" customFormat="1">
      <c r="E333" s="44"/>
    </row>
    <row r="334" spans="5:5" s="1" customFormat="1">
      <c r="E334" s="44"/>
    </row>
    <row r="335" spans="5:5" s="1" customFormat="1">
      <c r="E335" s="44"/>
    </row>
    <row r="336" spans="5:5" s="1" customFormat="1">
      <c r="E336" s="44"/>
    </row>
    <row r="337" spans="5:5" s="1" customFormat="1">
      <c r="E337" s="44"/>
    </row>
    <row r="338" spans="5:5" s="1" customFormat="1">
      <c r="E338" s="44"/>
    </row>
    <row r="339" spans="5:5" s="1" customFormat="1">
      <c r="E339" s="44"/>
    </row>
    <row r="340" spans="5:5" s="1" customFormat="1">
      <c r="E340" s="44"/>
    </row>
    <row r="341" spans="5:5" s="1" customFormat="1">
      <c r="E341" s="44"/>
    </row>
    <row r="342" spans="5:5" s="1" customFormat="1">
      <c r="E342" s="44"/>
    </row>
    <row r="343" spans="5:5" s="1" customFormat="1">
      <c r="E343" s="44"/>
    </row>
    <row r="344" spans="5:5" s="1" customFormat="1">
      <c r="E344" s="44"/>
    </row>
    <row r="345" spans="5:5" s="1" customFormat="1">
      <c r="E345" s="44"/>
    </row>
    <row r="346" spans="5:5" s="1" customFormat="1">
      <c r="E346" s="44"/>
    </row>
    <row r="347" spans="5:5" s="1" customFormat="1">
      <c r="E347" s="44"/>
    </row>
    <row r="348" spans="5:5" s="1" customFormat="1">
      <c r="E348" s="44"/>
    </row>
    <row r="349" spans="5:5" s="1" customFormat="1">
      <c r="E349" s="44"/>
    </row>
    <row r="350" spans="5:5" s="1" customFormat="1">
      <c r="E350" s="44"/>
    </row>
    <row r="351" spans="5:5" s="1" customFormat="1">
      <c r="E351" s="44"/>
    </row>
    <row r="352" spans="5:5" s="1" customFormat="1">
      <c r="E352" s="44"/>
    </row>
    <row r="353" spans="5:5" s="1" customFormat="1">
      <c r="E353" s="44"/>
    </row>
    <row r="354" spans="5:5" s="1" customFormat="1">
      <c r="E354" s="44"/>
    </row>
    <row r="355" spans="5:5" s="1" customFormat="1">
      <c r="E355" s="44"/>
    </row>
    <row r="356" spans="5:5" s="1" customFormat="1">
      <c r="E356" s="44"/>
    </row>
    <row r="357" spans="5:5" s="1" customFormat="1">
      <c r="E357" s="44"/>
    </row>
    <row r="358" spans="5:5" s="1" customFormat="1">
      <c r="E358" s="44"/>
    </row>
    <row r="359" spans="5:5" s="1" customFormat="1">
      <c r="E359" s="44"/>
    </row>
    <row r="360" spans="5:5" s="1" customFormat="1">
      <c r="E360" s="44"/>
    </row>
    <row r="361" spans="5:5" s="1" customFormat="1">
      <c r="E361" s="44"/>
    </row>
    <row r="362" spans="5:5" s="1" customFormat="1">
      <c r="E362" s="44"/>
    </row>
    <row r="363" spans="5:5" s="1" customFormat="1">
      <c r="E363" s="44"/>
    </row>
    <row r="364" spans="5:5" s="1" customFormat="1">
      <c r="E364" s="44"/>
    </row>
    <row r="365" spans="5:5" s="1" customFormat="1">
      <c r="E365" s="44"/>
    </row>
    <row r="366" spans="5:5" s="1" customFormat="1">
      <c r="E366" s="44"/>
    </row>
    <row r="367" spans="5:5" s="1" customFormat="1">
      <c r="E367" s="44"/>
    </row>
    <row r="368" spans="5:5" s="1" customFormat="1">
      <c r="E368" s="44"/>
    </row>
    <row r="369" spans="5:5" s="1" customFormat="1">
      <c r="E369" s="44"/>
    </row>
    <row r="370" spans="5:5" s="1" customFormat="1">
      <c r="E370" s="44"/>
    </row>
    <row r="371" spans="5:5" s="1" customFormat="1">
      <c r="E371" s="44"/>
    </row>
    <row r="372" spans="5:5" s="1" customFormat="1">
      <c r="E372" s="44"/>
    </row>
    <row r="373" spans="5:5" s="1" customFormat="1">
      <c r="E373" s="44"/>
    </row>
    <row r="374" spans="5:5" s="1" customFormat="1">
      <c r="E374" s="44"/>
    </row>
    <row r="375" spans="5:5" s="1" customFormat="1">
      <c r="E375" s="44"/>
    </row>
    <row r="376" spans="5:5" s="1" customFormat="1">
      <c r="E376" s="44"/>
    </row>
    <row r="377" spans="5:5" s="1" customFormat="1">
      <c r="E377" s="44"/>
    </row>
    <row r="378" spans="5:5" s="1" customFormat="1">
      <c r="E378" s="44"/>
    </row>
    <row r="379" spans="5:5" s="1" customFormat="1">
      <c r="E379" s="44"/>
    </row>
    <row r="380" spans="5:5" s="1" customFormat="1">
      <c r="E380" s="44"/>
    </row>
    <row r="381" spans="5:5" s="1" customFormat="1">
      <c r="E381" s="44"/>
    </row>
    <row r="382" spans="5:5" s="1" customFormat="1">
      <c r="E382" s="44"/>
    </row>
    <row r="383" spans="5:5" s="1" customFormat="1">
      <c r="E383" s="44"/>
    </row>
    <row r="384" spans="5:5" s="1" customFormat="1">
      <c r="E384" s="44"/>
    </row>
    <row r="385" spans="5:5" s="1" customFormat="1">
      <c r="E385" s="44"/>
    </row>
    <row r="386" spans="5:5" s="1" customFormat="1">
      <c r="E386" s="44"/>
    </row>
    <row r="387" spans="5:5" s="1" customFormat="1">
      <c r="E387" s="44"/>
    </row>
    <row r="388" spans="5:5" s="1" customFormat="1">
      <c r="E388" s="44"/>
    </row>
    <row r="389" spans="5:5" s="1" customFormat="1">
      <c r="E389" s="44"/>
    </row>
    <row r="390" spans="5:5" s="1" customFormat="1">
      <c r="E390" s="44"/>
    </row>
    <row r="391" spans="5:5" s="1" customFormat="1">
      <c r="E391" s="44"/>
    </row>
    <row r="392" spans="5:5" s="1" customFormat="1">
      <c r="E392" s="44"/>
    </row>
    <row r="393" spans="5:5" s="1" customFormat="1">
      <c r="E393" s="44"/>
    </row>
    <row r="394" spans="5:5" s="1" customFormat="1">
      <c r="E394" s="44"/>
    </row>
    <row r="395" spans="5:5" s="1" customFormat="1">
      <c r="E395" s="44"/>
    </row>
    <row r="396" spans="5:5" s="1" customFormat="1">
      <c r="E396" s="44"/>
    </row>
    <row r="397" spans="5:5" s="1" customFormat="1">
      <c r="E397" s="44"/>
    </row>
    <row r="398" spans="5:5" s="1" customFormat="1">
      <c r="E398" s="44"/>
    </row>
    <row r="399" spans="5:5" s="1" customFormat="1">
      <c r="E399" s="44"/>
    </row>
    <row r="400" spans="5:5" s="1" customFormat="1">
      <c r="E400" s="44"/>
    </row>
    <row r="401" spans="5:5" s="1" customFormat="1">
      <c r="E401" s="44"/>
    </row>
    <row r="402" spans="5:5" s="1" customFormat="1">
      <c r="E402" s="44"/>
    </row>
    <row r="403" spans="5:5" s="1" customFormat="1">
      <c r="E403" s="44"/>
    </row>
    <row r="404" spans="5:5" s="1" customFormat="1">
      <c r="E404" s="44"/>
    </row>
    <row r="405" spans="5:5" s="1" customFormat="1">
      <c r="E405" s="44"/>
    </row>
    <row r="406" spans="5:5" s="1" customFormat="1">
      <c r="E406" s="44"/>
    </row>
    <row r="407" spans="5:5" s="1" customFormat="1">
      <c r="E407" s="44"/>
    </row>
    <row r="408" spans="5:5" s="1" customFormat="1">
      <c r="E408" s="44"/>
    </row>
    <row r="409" spans="5:5" s="1" customFormat="1">
      <c r="E409" s="44"/>
    </row>
    <row r="410" spans="5:5" s="1" customFormat="1">
      <c r="E410" s="44"/>
    </row>
    <row r="411" spans="5:5" s="1" customFormat="1">
      <c r="E411" s="44"/>
    </row>
    <row r="412" spans="5:5" s="1" customFormat="1">
      <c r="E412" s="44"/>
    </row>
    <row r="413" spans="5:5" s="1" customFormat="1">
      <c r="E413" s="44"/>
    </row>
    <row r="414" spans="5:5" s="1" customFormat="1">
      <c r="E414" s="44"/>
    </row>
    <row r="415" spans="5:5" s="1" customFormat="1">
      <c r="E415" s="44"/>
    </row>
    <row r="416" spans="5:5" s="1" customFormat="1">
      <c r="E416" s="44"/>
    </row>
    <row r="417" spans="5:5" s="1" customFormat="1">
      <c r="E417" s="44"/>
    </row>
    <row r="418" spans="5:5" s="1" customFormat="1">
      <c r="E418" s="44"/>
    </row>
    <row r="419" spans="5:5" s="1" customFormat="1">
      <c r="E419" s="44"/>
    </row>
    <row r="420" spans="5:5" s="1" customFormat="1">
      <c r="E420" s="44"/>
    </row>
    <row r="421" spans="5:5" s="1" customFormat="1">
      <c r="E421" s="44"/>
    </row>
    <row r="422" spans="5:5" s="1" customFormat="1">
      <c r="E422" s="44"/>
    </row>
    <row r="423" spans="5:5" s="1" customFormat="1">
      <c r="E423" s="44"/>
    </row>
    <row r="424" spans="5:5" s="1" customFormat="1">
      <c r="E424" s="44"/>
    </row>
    <row r="425" spans="5:5" s="1" customFormat="1">
      <c r="E425" s="44"/>
    </row>
    <row r="426" spans="5:5" s="1" customFormat="1">
      <c r="E426" s="44"/>
    </row>
    <row r="427" spans="5:5" s="1" customFormat="1">
      <c r="E427" s="44"/>
    </row>
    <row r="428" spans="5:5" s="1" customFormat="1">
      <c r="E428" s="44"/>
    </row>
    <row r="429" spans="5:5" s="1" customFormat="1">
      <c r="E429" s="44"/>
    </row>
    <row r="430" spans="5:5" s="1" customFormat="1">
      <c r="E430" s="44"/>
    </row>
    <row r="431" spans="5:5" s="1" customFormat="1">
      <c r="E431" s="44"/>
    </row>
    <row r="432" spans="5:5" s="1" customFormat="1">
      <c r="E432" s="44"/>
    </row>
    <row r="433" spans="5:5" s="1" customFormat="1">
      <c r="E433" s="44"/>
    </row>
    <row r="434" spans="5:5" s="1" customFormat="1">
      <c r="E434" s="44"/>
    </row>
    <row r="435" spans="5:5" s="1" customFormat="1">
      <c r="E435" s="44"/>
    </row>
    <row r="436" spans="5:5" s="1" customFormat="1">
      <c r="E436" s="44"/>
    </row>
    <row r="437" spans="5:5" s="1" customFormat="1">
      <c r="E437" s="44"/>
    </row>
    <row r="438" spans="5:5" s="1" customFormat="1">
      <c r="E438" s="44"/>
    </row>
    <row r="439" spans="5:5" s="1" customFormat="1">
      <c r="E439" s="44"/>
    </row>
    <row r="440" spans="5:5" s="1" customFormat="1">
      <c r="E440" s="44"/>
    </row>
    <row r="441" spans="5:5" s="1" customFormat="1">
      <c r="E441" s="44"/>
    </row>
    <row r="442" spans="5:5" s="1" customFormat="1">
      <c r="E442" s="44"/>
    </row>
    <row r="443" spans="5:5" s="1" customFormat="1">
      <c r="E443" s="44"/>
    </row>
    <row r="444" spans="5:5" s="1" customFormat="1">
      <c r="E444" s="44"/>
    </row>
    <row r="445" spans="5:5" s="1" customFormat="1">
      <c r="E445" s="44"/>
    </row>
    <row r="446" spans="5:5" s="1" customFormat="1">
      <c r="E446" s="44"/>
    </row>
    <row r="447" spans="5:5" s="1" customFormat="1">
      <c r="E447" s="44"/>
    </row>
    <row r="448" spans="5:5" s="1" customFormat="1">
      <c r="E448" s="44"/>
    </row>
    <row r="449" spans="5:5" s="1" customFormat="1">
      <c r="E449" s="44"/>
    </row>
    <row r="450" spans="5:5" s="1" customFormat="1">
      <c r="E450" s="44"/>
    </row>
    <row r="451" spans="5:5" s="1" customFormat="1">
      <c r="E451" s="44"/>
    </row>
    <row r="452" spans="5:5" s="1" customFormat="1">
      <c r="E452" s="44"/>
    </row>
    <row r="453" spans="5:5" s="1" customFormat="1">
      <c r="E453" s="44"/>
    </row>
    <row r="454" spans="5:5" s="1" customFormat="1">
      <c r="E454" s="44"/>
    </row>
    <row r="455" spans="5:5" s="1" customFormat="1">
      <c r="E455" s="44"/>
    </row>
    <row r="456" spans="5:5" s="1" customFormat="1">
      <c r="E456" s="44"/>
    </row>
    <row r="457" spans="5:5" s="1" customFormat="1">
      <c r="E457" s="44"/>
    </row>
    <row r="458" spans="5:5" s="1" customFormat="1">
      <c r="E458" s="44"/>
    </row>
    <row r="459" spans="5:5" s="1" customFormat="1">
      <c r="E459" s="44"/>
    </row>
    <row r="460" spans="5:5" s="1" customFormat="1">
      <c r="E460" s="44"/>
    </row>
    <row r="461" spans="5:5" s="1" customFormat="1">
      <c r="E461" s="44"/>
    </row>
    <row r="462" spans="5:5" s="1" customFormat="1">
      <c r="E462" s="44"/>
    </row>
    <row r="463" spans="5:5" s="1" customFormat="1">
      <c r="E463" s="44"/>
    </row>
    <row r="464" spans="5:5" s="1" customFormat="1">
      <c r="E464" s="44"/>
    </row>
    <row r="465" spans="5:5" s="1" customFormat="1">
      <c r="E465" s="44"/>
    </row>
    <row r="466" spans="5:5" s="1" customFormat="1">
      <c r="E466" s="44"/>
    </row>
    <row r="467" spans="5:5" s="1" customFormat="1">
      <c r="E467" s="44"/>
    </row>
    <row r="468" spans="5:5" s="1" customFormat="1">
      <c r="E468" s="44"/>
    </row>
    <row r="469" spans="5:5" s="1" customFormat="1">
      <c r="E469" s="44"/>
    </row>
    <row r="470" spans="5:5" s="1" customFormat="1">
      <c r="E470" s="44"/>
    </row>
    <row r="471" spans="5:5" s="1" customFormat="1">
      <c r="E471" s="44"/>
    </row>
    <row r="472" spans="5:5" s="1" customFormat="1">
      <c r="E472" s="44"/>
    </row>
    <row r="473" spans="5:5" s="1" customFormat="1">
      <c r="E473" s="44"/>
    </row>
    <row r="474" spans="5:5" s="1" customFormat="1">
      <c r="E474" s="44"/>
    </row>
    <row r="475" spans="5:5" s="1" customFormat="1">
      <c r="E475" s="44"/>
    </row>
    <row r="476" spans="5:5" s="1" customFormat="1">
      <c r="E476" s="44"/>
    </row>
    <row r="477" spans="5:5" s="1" customFormat="1">
      <c r="E477" s="44"/>
    </row>
    <row r="478" spans="5:5" s="1" customFormat="1">
      <c r="E478" s="44"/>
    </row>
    <row r="479" spans="5:5" s="1" customFormat="1">
      <c r="E479" s="44"/>
    </row>
    <row r="480" spans="5:5" s="1" customFormat="1">
      <c r="E480" s="44"/>
    </row>
    <row r="481" spans="5:5" s="1" customFormat="1">
      <c r="E481" s="44"/>
    </row>
    <row r="482" spans="5:5" s="1" customFormat="1">
      <c r="E482" s="44"/>
    </row>
    <row r="483" spans="5:5" s="1" customFormat="1">
      <c r="E483" s="44"/>
    </row>
    <row r="484" spans="5:5" s="1" customFormat="1">
      <c r="E484" s="44"/>
    </row>
    <row r="485" spans="5:5" s="1" customFormat="1">
      <c r="E485" s="44"/>
    </row>
    <row r="486" spans="5:5" s="1" customFormat="1">
      <c r="E486" s="44"/>
    </row>
    <row r="487" spans="5:5" s="1" customFormat="1">
      <c r="E487" s="44"/>
    </row>
    <row r="488" spans="5:5" s="1" customFormat="1">
      <c r="E488" s="44"/>
    </row>
    <row r="489" spans="5:5" s="1" customFormat="1">
      <c r="E489" s="44"/>
    </row>
    <row r="490" spans="5:5" s="1" customFormat="1">
      <c r="E490" s="44"/>
    </row>
    <row r="491" spans="5:5" s="1" customFormat="1">
      <c r="E491" s="44"/>
    </row>
    <row r="492" spans="5:5" s="1" customFormat="1">
      <c r="E492" s="44"/>
    </row>
    <row r="493" spans="5:5" s="1" customFormat="1">
      <c r="E493" s="44"/>
    </row>
    <row r="494" spans="5:5" s="1" customFormat="1">
      <c r="E494" s="44"/>
    </row>
    <row r="495" spans="5:5" s="1" customFormat="1">
      <c r="E495" s="44"/>
    </row>
    <row r="496" spans="5:5" s="1" customFormat="1">
      <c r="E496" s="44"/>
    </row>
    <row r="497" spans="5:5" s="1" customFormat="1">
      <c r="E497" s="44"/>
    </row>
    <row r="498" spans="5:5" s="1" customFormat="1">
      <c r="E498" s="44"/>
    </row>
    <row r="499" spans="5:5" s="1" customFormat="1">
      <c r="E499" s="44"/>
    </row>
    <row r="500" spans="5:5" s="1" customFormat="1">
      <c r="E500" s="44"/>
    </row>
    <row r="501" spans="5:5" s="1" customFormat="1">
      <c r="E501" s="44"/>
    </row>
    <row r="502" spans="5:5" s="1" customFormat="1">
      <c r="E502" s="44"/>
    </row>
    <row r="503" spans="5:5" s="1" customFormat="1">
      <c r="E503" s="44"/>
    </row>
    <row r="504" spans="5:5" s="1" customFormat="1">
      <c r="E504" s="44"/>
    </row>
    <row r="505" spans="5:5" s="1" customFormat="1">
      <c r="E505" s="44"/>
    </row>
    <row r="506" spans="5:5" s="1" customFormat="1">
      <c r="E506" s="44"/>
    </row>
    <row r="507" spans="5:5" s="1" customFormat="1">
      <c r="E507" s="44"/>
    </row>
    <row r="508" spans="5:5" s="1" customFormat="1">
      <c r="E508" s="44"/>
    </row>
    <row r="509" spans="5:5" s="1" customFormat="1">
      <c r="E509" s="44"/>
    </row>
    <row r="510" spans="5:5" s="1" customFormat="1">
      <c r="E510" s="44"/>
    </row>
    <row r="511" spans="5:5" s="1" customFormat="1">
      <c r="E511" s="44"/>
    </row>
    <row r="512" spans="5:5" s="1" customFormat="1">
      <c r="E512" s="44"/>
    </row>
    <row r="513" spans="5:5" s="1" customFormat="1">
      <c r="E513" s="44"/>
    </row>
    <row r="514" spans="5:5" s="1" customFormat="1">
      <c r="E514" s="44"/>
    </row>
    <row r="515" spans="5:5" s="1" customFormat="1">
      <c r="E515" s="44"/>
    </row>
    <row r="516" spans="5:5" s="1" customFormat="1">
      <c r="E516" s="44"/>
    </row>
    <row r="517" spans="5:5" s="1" customFormat="1">
      <c r="E517" s="44"/>
    </row>
    <row r="518" spans="5:5" s="1" customFormat="1">
      <c r="E518" s="44"/>
    </row>
    <row r="519" spans="5:5" s="1" customFormat="1">
      <c r="E519" s="44"/>
    </row>
    <row r="520" spans="5:5" s="1" customFormat="1">
      <c r="E520" s="44"/>
    </row>
    <row r="521" spans="5:5" s="1" customFormat="1">
      <c r="E521" s="44"/>
    </row>
    <row r="522" spans="5:5" s="1" customFormat="1">
      <c r="E522" s="44"/>
    </row>
    <row r="523" spans="5:5" s="1" customFormat="1">
      <c r="E523" s="44"/>
    </row>
    <row r="524" spans="5:5" s="1" customFormat="1">
      <c r="E524" s="44"/>
    </row>
    <row r="525" spans="5:5" s="1" customFormat="1">
      <c r="E525" s="44"/>
    </row>
    <row r="526" spans="5:5" s="1" customFormat="1">
      <c r="E526" s="44"/>
    </row>
    <row r="527" spans="5:5" s="1" customFormat="1">
      <c r="E527" s="44"/>
    </row>
    <row r="528" spans="5:5" s="1" customFormat="1">
      <c r="E528" s="44"/>
    </row>
    <row r="529" spans="5:5" s="1" customFormat="1">
      <c r="E529" s="44"/>
    </row>
    <row r="530" spans="5:5" s="1" customFormat="1">
      <c r="E530" s="44"/>
    </row>
    <row r="531" spans="5:5" s="1" customFormat="1">
      <c r="E531" s="44"/>
    </row>
    <row r="532" spans="5:5" s="1" customFormat="1">
      <c r="E532" s="44"/>
    </row>
    <row r="533" spans="5:5" s="1" customFormat="1">
      <c r="E533" s="44"/>
    </row>
    <row r="534" spans="5:5" s="1" customFormat="1">
      <c r="E534" s="44"/>
    </row>
    <row r="535" spans="5:5" s="1" customFormat="1">
      <c r="E535" s="44"/>
    </row>
    <row r="536" spans="5:5" s="1" customFormat="1">
      <c r="E536" s="44"/>
    </row>
    <row r="537" spans="5:5" s="1" customFormat="1">
      <c r="E537" s="44"/>
    </row>
    <row r="538" spans="5:5" s="1" customFormat="1">
      <c r="E538" s="44"/>
    </row>
    <row r="539" spans="5:5" s="1" customFormat="1">
      <c r="E539" s="44"/>
    </row>
    <row r="540" spans="5:5" s="1" customFormat="1">
      <c r="E540" s="44"/>
    </row>
    <row r="541" spans="5:5" s="1" customFormat="1">
      <c r="E541" s="44"/>
    </row>
    <row r="542" spans="5:5" s="1" customFormat="1">
      <c r="E542" s="44"/>
    </row>
    <row r="543" spans="5:5" s="1" customFormat="1">
      <c r="E543" s="44"/>
    </row>
    <row r="544" spans="5:5" s="1" customFormat="1">
      <c r="E544" s="44"/>
    </row>
    <row r="545" spans="5:5" s="1" customFormat="1">
      <c r="E545" s="44"/>
    </row>
    <row r="546" spans="5:5" s="1" customFormat="1">
      <c r="E546" s="44"/>
    </row>
    <row r="547" spans="5:5" s="1" customFormat="1">
      <c r="E547" s="44"/>
    </row>
    <row r="548" spans="5:5" s="1" customFormat="1">
      <c r="E548" s="44"/>
    </row>
    <row r="549" spans="5:5" s="1" customFormat="1">
      <c r="E549" s="44"/>
    </row>
    <row r="550" spans="5:5" s="1" customFormat="1">
      <c r="E550" s="44"/>
    </row>
    <row r="551" spans="5:5" s="1" customFormat="1">
      <c r="E551" s="44"/>
    </row>
    <row r="552" spans="5:5" s="1" customFormat="1">
      <c r="E552" s="44"/>
    </row>
    <row r="553" spans="5:5" s="1" customFormat="1">
      <c r="E553" s="44"/>
    </row>
    <row r="554" spans="5:5" s="1" customFormat="1">
      <c r="E554" s="44"/>
    </row>
    <row r="555" spans="5:5" s="1" customFormat="1">
      <c r="E555" s="44"/>
    </row>
    <row r="556" spans="5:5" s="1" customFormat="1">
      <c r="E556" s="44"/>
    </row>
    <row r="557" spans="5:5" s="1" customFormat="1">
      <c r="E557" s="44"/>
    </row>
    <row r="558" spans="5:5" s="1" customFormat="1">
      <c r="E558" s="44"/>
    </row>
    <row r="559" spans="5:5" s="1" customFormat="1">
      <c r="E559" s="44"/>
    </row>
    <row r="560" spans="5:5" s="1" customFormat="1">
      <c r="E560" s="44"/>
    </row>
    <row r="561" spans="5:5" s="1" customFormat="1">
      <c r="E561" s="44"/>
    </row>
    <row r="562" spans="5:5" s="1" customFormat="1">
      <c r="E562" s="44"/>
    </row>
    <row r="563" spans="5:5" s="1" customFormat="1">
      <c r="E563" s="44"/>
    </row>
    <row r="564" spans="5:5" s="1" customFormat="1">
      <c r="E564" s="44"/>
    </row>
    <row r="565" spans="5:5" s="1" customFormat="1">
      <c r="E565" s="44"/>
    </row>
    <row r="566" spans="5:5" s="1" customFormat="1">
      <c r="E566" s="44"/>
    </row>
    <row r="567" spans="5:5" s="1" customFormat="1">
      <c r="E567" s="44"/>
    </row>
    <row r="568" spans="5:5" s="1" customFormat="1">
      <c r="E568" s="44"/>
    </row>
    <row r="569" spans="5:5" s="1" customFormat="1">
      <c r="E569" s="44"/>
    </row>
    <row r="570" spans="5:5" s="1" customFormat="1">
      <c r="E570" s="44"/>
    </row>
    <row r="571" spans="5:5" s="1" customFormat="1">
      <c r="E571" s="44"/>
    </row>
    <row r="572" spans="5:5" s="1" customFormat="1">
      <c r="E572" s="44"/>
    </row>
    <row r="573" spans="5:5" s="1" customFormat="1">
      <c r="E573" s="44"/>
    </row>
    <row r="574" spans="5:5" s="1" customFormat="1">
      <c r="E574" s="44"/>
    </row>
    <row r="575" spans="5:5" s="1" customFormat="1">
      <c r="E575" s="44"/>
    </row>
    <row r="576" spans="5:5" s="1" customFormat="1">
      <c r="E576" s="44"/>
    </row>
    <row r="577" spans="5:5" s="1" customFormat="1">
      <c r="E577" s="44"/>
    </row>
    <row r="578" spans="5:5" s="1" customFormat="1">
      <c r="E578" s="44"/>
    </row>
    <row r="579" spans="5:5" s="1" customFormat="1">
      <c r="E579" s="44"/>
    </row>
    <row r="580" spans="5:5" s="1" customFormat="1">
      <c r="E580" s="44"/>
    </row>
    <row r="581" spans="5:5" s="1" customFormat="1">
      <c r="E581" s="44"/>
    </row>
    <row r="582" spans="5:5" s="1" customFormat="1">
      <c r="E582" s="44"/>
    </row>
    <row r="583" spans="5:5" s="1" customFormat="1">
      <c r="E583" s="44"/>
    </row>
    <row r="584" spans="5:5" s="1" customFormat="1">
      <c r="E584" s="44"/>
    </row>
    <row r="585" spans="5:5" s="1" customFormat="1">
      <c r="E585" s="44"/>
    </row>
    <row r="586" spans="5:5" s="1" customFormat="1">
      <c r="E586" s="44"/>
    </row>
    <row r="587" spans="5:5" s="1" customFormat="1">
      <c r="E587" s="44"/>
    </row>
    <row r="588" spans="5:5" s="1" customFormat="1">
      <c r="E588" s="44"/>
    </row>
    <row r="589" spans="5:5" s="1" customFormat="1">
      <c r="E589" s="44"/>
    </row>
    <row r="590" spans="5:5" s="1" customFormat="1">
      <c r="E590" s="44"/>
    </row>
    <row r="591" spans="5:5" s="1" customFormat="1">
      <c r="E591" s="44"/>
    </row>
    <row r="592" spans="5:5" s="1" customFormat="1">
      <c r="E592" s="44"/>
    </row>
    <row r="593" spans="5:5" s="1" customFormat="1">
      <c r="E593" s="44"/>
    </row>
    <row r="594" spans="5:5" s="1" customFormat="1">
      <c r="E594" s="44"/>
    </row>
    <row r="595" spans="5:5" s="1" customFormat="1">
      <c r="E595" s="44"/>
    </row>
    <row r="596" spans="5:5" s="1" customFormat="1">
      <c r="E596" s="44"/>
    </row>
    <row r="597" spans="5:5" s="1" customFormat="1">
      <c r="E597" s="44"/>
    </row>
    <row r="598" spans="5:5" s="1" customFormat="1">
      <c r="E598" s="44"/>
    </row>
    <row r="599" spans="5:5" s="1" customFormat="1">
      <c r="E599" s="44"/>
    </row>
    <row r="600" spans="5:5" s="1" customFormat="1">
      <c r="E600" s="44"/>
    </row>
    <row r="601" spans="5:5" s="1" customFormat="1">
      <c r="E601" s="44"/>
    </row>
    <row r="602" spans="5:5" s="1" customFormat="1">
      <c r="E602" s="44"/>
    </row>
    <row r="603" spans="5:5" s="1" customFormat="1">
      <c r="E603" s="44"/>
    </row>
    <row r="604" spans="5:5" s="1" customFormat="1">
      <c r="E604" s="44"/>
    </row>
    <row r="605" spans="5:5" s="1" customFormat="1">
      <c r="E605" s="44"/>
    </row>
    <row r="606" spans="5:5" s="1" customFormat="1">
      <c r="E606" s="44"/>
    </row>
    <row r="607" spans="5:5" s="1" customFormat="1">
      <c r="E607" s="44"/>
    </row>
    <row r="608" spans="5:5" s="1" customFormat="1">
      <c r="E608" s="44"/>
    </row>
    <row r="609" spans="5:5" s="1" customFormat="1">
      <c r="E609" s="44"/>
    </row>
    <row r="610" spans="5:5" s="1" customFormat="1">
      <c r="E610" s="44"/>
    </row>
    <row r="611" spans="5:5" s="1" customFormat="1">
      <c r="E611" s="44"/>
    </row>
    <row r="612" spans="5:5" s="1" customFormat="1">
      <c r="E612" s="44"/>
    </row>
    <row r="613" spans="5:5" s="1" customFormat="1">
      <c r="E613" s="44"/>
    </row>
    <row r="614" spans="5:5" s="1" customFormat="1">
      <c r="E614" s="44"/>
    </row>
    <row r="615" spans="5:5" s="1" customFormat="1">
      <c r="E615" s="44"/>
    </row>
    <row r="616" spans="5:5" s="1" customFormat="1">
      <c r="E616" s="44"/>
    </row>
    <row r="617" spans="5:5" s="1" customFormat="1">
      <c r="E617" s="44"/>
    </row>
    <row r="618" spans="5:5" s="1" customFormat="1">
      <c r="E618" s="44"/>
    </row>
    <row r="619" spans="5:5" s="1" customFormat="1">
      <c r="E619" s="44"/>
    </row>
    <row r="620" spans="5:5" s="1" customFormat="1">
      <c r="E620" s="44"/>
    </row>
    <row r="621" spans="5:5" s="1" customFormat="1">
      <c r="E621" s="44"/>
    </row>
    <row r="622" spans="5:5" s="1" customFormat="1">
      <c r="E622" s="44"/>
    </row>
    <row r="623" spans="5:5" s="1" customFormat="1">
      <c r="E623" s="44"/>
    </row>
    <row r="624" spans="5:5" s="1" customFormat="1">
      <c r="E624" s="44"/>
    </row>
    <row r="625" spans="5:5" s="1" customFormat="1">
      <c r="E625" s="44"/>
    </row>
    <row r="626" spans="5:5" s="1" customFormat="1">
      <c r="E626" s="44"/>
    </row>
    <row r="627" spans="5:5" s="1" customFormat="1">
      <c r="E627" s="44"/>
    </row>
    <row r="628" spans="5:5" s="1" customFormat="1">
      <c r="E628" s="44"/>
    </row>
    <row r="629" spans="5:5" s="1" customFormat="1">
      <c r="E629" s="44"/>
    </row>
    <row r="630" spans="5:5" s="1" customFormat="1">
      <c r="E630" s="44"/>
    </row>
    <row r="631" spans="5:5" s="1" customFormat="1">
      <c r="E631" s="44"/>
    </row>
    <row r="632" spans="5:5" s="1" customFormat="1">
      <c r="E632" s="44"/>
    </row>
    <row r="633" spans="5:5" s="1" customFormat="1">
      <c r="E633" s="44"/>
    </row>
    <row r="634" spans="5:5" s="1" customFormat="1">
      <c r="E634" s="44"/>
    </row>
    <row r="635" spans="5:5" s="1" customFormat="1">
      <c r="E635" s="44"/>
    </row>
    <row r="636" spans="5:5" s="1" customFormat="1">
      <c r="E636" s="44"/>
    </row>
    <row r="637" spans="5:5" s="1" customFormat="1">
      <c r="E637" s="44"/>
    </row>
    <row r="638" spans="5:5" s="1" customFormat="1">
      <c r="E638" s="44"/>
    </row>
    <row r="639" spans="5:5" s="1" customFormat="1">
      <c r="E639" s="44"/>
    </row>
    <row r="640" spans="5:5" s="1" customFormat="1">
      <c r="E640" s="44"/>
    </row>
    <row r="641" spans="5:5" s="1" customFormat="1">
      <c r="E641" s="44"/>
    </row>
    <row r="642" spans="5:5" s="1" customFormat="1">
      <c r="E642" s="44"/>
    </row>
    <row r="643" spans="5:5" s="1" customFormat="1">
      <c r="E643" s="44"/>
    </row>
    <row r="644" spans="5:5" s="1" customFormat="1">
      <c r="E644" s="44"/>
    </row>
    <row r="645" spans="5:5" s="1" customFormat="1">
      <c r="E645" s="44"/>
    </row>
    <row r="646" spans="5:5" s="1" customFormat="1">
      <c r="E646" s="44"/>
    </row>
    <row r="647" spans="5:5" s="1" customFormat="1">
      <c r="E647" s="44"/>
    </row>
    <row r="648" spans="5:5" s="1" customFormat="1">
      <c r="E648" s="44"/>
    </row>
    <row r="649" spans="5:5" s="1" customFormat="1">
      <c r="E649" s="44"/>
    </row>
    <row r="650" spans="5:5" s="1" customFormat="1">
      <c r="E650" s="44"/>
    </row>
    <row r="651" spans="5:5" s="1" customFormat="1">
      <c r="E651" s="44"/>
    </row>
    <row r="652" spans="5:5" s="1" customFormat="1">
      <c r="E652" s="44"/>
    </row>
    <row r="653" spans="5:5" s="1" customFormat="1">
      <c r="E653" s="44"/>
    </row>
    <row r="654" spans="5:5" s="1" customFormat="1">
      <c r="E654" s="44"/>
    </row>
    <row r="655" spans="5:5" s="1" customFormat="1">
      <c r="E655" s="44"/>
    </row>
    <row r="656" spans="5:5" s="1" customFormat="1">
      <c r="E656" s="44"/>
    </row>
    <row r="657" spans="5:5" s="1" customFormat="1">
      <c r="E657" s="44"/>
    </row>
    <row r="658" spans="5:5" s="1" customFormat="1">
      <c r="E658" s="44"/>
    </row>
    <row r="659" spans="5:5" s="1" customFormat="1">
      <c r="E659" s="44"/>
    </row>
    <row r="660" spans="5:5" s="1" customFormat="1">
      <c r="E660" s="44"/>
    </row>
    <row r="661" spans="5:5" s="1" customFormat="1">
      <c r="E661" s="44"/>
    </row>
    <row r="662" spans="5:5" s="1" customFormat="1">
      <c r="E662" s="44"/>
    </row>
    <row r="663" spans="5:5" s="1" customFormat="1">
      <c r="E663" s="44"/>
    </row>
    <row r="664" spans="5:5" s="1" customFormat="1">
      <c r="E664" s="44"/>
    </row>
    <row r="665" spans="5:5" s="1" customFormat="1">
      <c r="E665" s="44"/>
    </row>
    <row r="666" spans="5:5" s="1" customFormat="1">
      <c r="E666" s="44"/>
    </row>
    <row r="667" spans="5:5" s="1" customFormat="1">
      <c r="E667" s="44"/>
    </row>
    <row r="668" spans="5:5" s="1" customFormat="1">
      <c r="E668" s="44"/>
    </row>
    <row r="669" spans="5:5" s="1" customFormat="1">
      <c r="E669" s="44"/>
    </row>
    <row r="670" spans="5:5" s="1" customFormat="1">
      <c r="E670" s="44"/>
    </row>
    <row r="671" spans="5:5" s="1" customFormat="1">
      <c r="E671" s="44"/>
    </row>
    <row r="672" spans="5:5" s="1" customFormat="1">
      <c r="E672" s="44"/>
    </row>
    <row r="673" spans="5:5" s="1" customFormat="1">
      <c r="E673" s="44"/>
    </row>
    <row r="674" spans="5:5" s="1" customFormat="1">
      <c r="E674" s="44"/>
    </row>
    <row r="675" spans="5:5" s="1" customFormat="1">
      <c r="E675" s="44"/>
    </row>
    <row r="676" spans="5:5" s="1" customFormat="1">
      <c r="E676" s="44"/>
    </row>
    <row r="677" spans="5:5" s="1" customFormat="1">
      <c r="E677" s="44"/>
    </row>
    <row r="678" spans="5:5" s="1" customFormat="1">
      <c r="E678" s="44"/>
    </row>
    <row r="679" spans="5:5" s="1" customFormat="1">
      <c r="E679" s="44"/>
    </row>
    <row r="680" spans="5:5" s="1" customFormat="1">
      <c r="E680" s="44"/>
    </row>
    <row r="681" spans="5:5" s="1" customFormat="1">
      <c r="E681" s="44"/>
    </row>
    <row r="682" spans="5:5" s="1" customFormat="1">
      <c r="E682" s="44"/>
    </row>
    <row r="683" spans="5:5" s="1" customFormat="1">
      <c r="E683" s="44"/>
    </row>
    <row r="684" spans="5:5" s="1" customFormat="1">
      <c r="E684" s="44"/>
    </row>
    <row r="685" spans="5:5" s="1" customFormat="1">
      <c r="E685" s="44"/>
    </row>
    <row r="686" spans="5:5" s="1" customFormat="1">
      <c r="E686" s="44"/>
    </row>
    <row r="687" spans="5:5" s="1" customFormat="1">
      <c r="E687" s="44"/>
    </row>
    <row r="688" spans="5:5" s="1" customFormat="1">
      <c r="E688" s="44"/>
    </row>
    <row r="689" spans="5:5" s="1" customFormat="1">
      <c r="E689" s="44"/>
    </row>
    <row r="690" spans="5:5" s="1" customFormat="1">
      <c r="E690" s="44"/>
    </row>
    <row r="691" spans="5:5" s="1" customFormat="1">
      <c r="E691" s="44"/>
    </row>
    <row r="692" spans="5:5" s="1" customFormat="1">
      <c r="E692" s="44"/>
    </row>
    <row r="693" spans="5:5" s="1" customFormat="1">
      <c r="E693" s="44"/>
    </row>
    <row r="694" spans="5:5" s="1" customFormat="1">
      <c r="E694" s="44"/>
    </row>
    <row r="695" spans="5:5" s="1" customFormat="1">
      <c r="E695" s="44"/>
    </row>
    <row r="696" spans="5:5" s="1" customFormat="1">
      <c r="E696" s="44"/>
    </row>
    <row r="697" spans="5:5" s="1" customFormat="1">
      <c r="E697" s="44"/>
    </row>
    <row r="698" spans="5:5" s="1" customFormat="1">
      <c r="E698" s="44"/>
    </row>
    <row r="699" spans="5:5" s="1" customFormat="1">
      <c r="E699" s="44"/>
    </row>
    <row r="700" spans="5:5" s="1" customFormat="1">
      <c r="E700" s="44"/>
    </row>
    <row r="701" spans="5:5" s="1" customFormat="1">
      <c r="E701" s="44"/>
    </row>
    <row r="702" spans="5:5" s="1" customFormat="1">
      <c r="E702" s="44"/>
    </row>
    <row r="703" spans="5:5" s="1" customFormat="1">
      <c r="E703" s="44"/>
    </row>
    <row r="704" spans="5:5" s="1" customFormat="1">
      <c r="E704" s="44"/>
    </row>
    <row r="705" spans="5:5" s="1" customFormat="1">
      <c r="E705" s="44"/>
    </row>
    <row r="706" spans="5:5" s="1" customFormat="1">
      <c r="E706" s="44"/>
    </row>
    <row r="707" spans="5:5" s="1" customFormat="1">
      <c r="E707" s="44"/>
    </row>
    <row r="708" spans="5:5" s="1" customFormat="1">
      <c r="E708" s="44"/>
    </row>
    <row r="709" spans="5:5" s="1" customFormat="1">
      <c r="E709" s="44"/>
    </row>
    <row r="710" spans="5:5" s="1" customFormat="1">
      <c r="E710" s="44"/>
    </row>
    <row r="711" spans="5:5" s="1" customFormat="1">
      <c r="E711" s="44"/>
    </row>
    <row r="712" spans="5:5" s="1" customFormat="1">
      <c r="E712" s="44"/>
    </row>
    <row r="713" spans="5:5" s="1" customFormat="1">
      <c r="E713" s="44"/>
    </row>
    <row r="714" spans="5:5" s="1" customFormat="1">
      <c r="E714" s="44"/>
    </row>
    <row r="715" spans="5:5" s="1" customFormat="1">
      <c r="E715" s="44"/>
    </row>
    <row r="716" spans="5:5" s="1" customFormat="1">
      <c r="E716" s="44"/>
    </row>
    <row r="717" spans="5:5" s="1" customFormat="1">
      <c r="E717" s="44"/>
    </row>
    <row r="718" spans="5:5" s="1"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E8" sqref="E8"/>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113"/>
      <c r="C3" s="114"/>
      <c r="D3" s="114"/>
      <c r="E3" s="114"/>
      <c r="F3" s="114"/>
      <c r="G3" s="114"/>
      <c r="H3" s="114"/>
      <c r="I3" s="115"/>
    </row>
    <row r="4" spans="2:19">
      <c r="B4" s="560" t="s">
        <v>413</v>
      </c>
      <c r="C4" s="561"/>
      <c r="D4" s="561"/>
      <c r="E4" s="562" t="s">
        <v>414</v>
      </c>
      <c r="F4" s="562"/>
      <c r="G4" s="562"/>
      <c r="H4" s="562"/>
      <c r="I4" s="563"/>
      <c r="Q4" s="564" t="s">
        <v>415</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75" thickBot="1">
      <c r="B7" s="116"/>
      <c r="I7" s="117"/>
    </row>
    <row r="8" spans="2:19" ht="62.25" customHeight="1" thickBot="1">
      <c r="B8" s="565" t="s">
        <v>359</v>
      </c>
      <c r="C8" s="566"/>
      <c r="D8" s="55" t="s">
        <v>416</v>
      </c>
      <c r="E8" s="56">
        <v>5</v>
      </c>
      <c r="F8" s="56">
        <v>10</v>
      </c>
      <c r="G8" s="56">
        <v>15</v>
      </c>
      <c r="H8" s="56">
        <v>20</v>
      </c>
      <c r="I8" s="118">
        <v>25</v>
      </c>
      <c r="K8" s="567" t="s">
        <v>417</v>
      </c>
      <c r="L8" s="568"/>
      <c r="M8" s="568"/>
      <c r="N8" s="568"/>
      <c r="O8" s="568"/>
      <c r="P8" s="569"/>
      <c r="Q8" s="570" t="s">
        <v>418</v>
      </c>
      <c r="R8" s="570"/>
      <c r="S8" s="16" t="s">
        <v>356</v>
      </c>
    </row>
    <row r="9" spans="2:19" ht="62.25" customHeight="1" thickBot="1">
      <c r="B9" s="565"/>
      <c r="C9" s="566"/>
      <c r="D9" s="55" t="s">
        <v>419</v>
      </c>
      <c r="E9" s="57">
        <v>4</v>
      </c>
      <c r="F9" s="57">
        <v>8</v>
      </c>
      <c r="G9" s="56">
        <v>12</v>
      </c>
      <c r="H9" s="56">
        <v>16</v>
      </c>
      <c r="I9" s="118">
        <v>20</v>
      </c>
      <c r="K9" s="571" t="s">
        <v>420</v>
      </c>
      <c r="L9" s="572"/>
      <c r="M9" s="572"/>
      <c r="N9" s="572"/>
      <c r="O9" s="572"/>
      <c r="P9" s="572"/>
      <c r="Q9" s="573" t="s">
        <v>421</v>
      </c>
      <c r="R9" s="574"/>
      <c r="S9" s="16" t="s">
        <v>422</v>
      </c>
    </row>
    <row r="10" spans="2:19" ht="62.25" customHeight="1" thickBot="1">
      <c r="B10" s="565"/>
      <c r="C10" s="566"/>
      <c r="D10" s="55" t="s">
        <v>423</v>
      </c>
      <c r="E10" s="57">
        <v>3</v>
      </c>
      <c r="F10" s="57">
        <v>6</v>
      </c>
      <c r="G10" s="57">
        <v>9</v>
      </c>
      <c r="H10" s="56">
        <v>12</v>
      </c>
      <c r="I10" s="118">
        <v>15</v>
      </c>
      <c r="K10" s="575" t="s">
        <v>384</v>
      </c>
      <c r="L10" s="576"/>
      <c r="M10" s="576"/>
      <c r="N10" s="576"/>
      <c r="O10" s="576"/>
      <c r="P10" s="576"/>
      <c r="Q10" s="570" t="s">
        <v>424</v>
      </c>
      <c r="R10" s="570"/>
      <c r="S10" s="16" t="s">
        <v>425</v>
      </c>
    </row>
    <row r="11" spans="2:19" ht="62.25" customHeight="1">
      <c r="B11" s="565"/>
      <c r="C11" s="566"/>
      <c r="D11" s="55" t="s">
        <v>426</v>
      </c>
      <c r="E11" s="58">
        <v>2</v>
      </c>
      <c r="F11" s="57">
        <v>4</v>
      </c>
      <c r="G11" s="57">
        <v>6</v>
      </c>
      <c r="H11" s="56">
        <v>8</v>
      </c>
      <c r="I11" s="118">
        <v>10</v>
      </c>
      <c r="K11" s="577" t="s">
        <v>427</v>
      </c>
      <c r="L11" s="578"/>
      <c r="M11" s="578"/>
      <c r="N11" s="578"/>
      <c r="O11" s="578"/>
      <c r="P11" s="578"/>
      <c r="Q11" s="570" t="s">
        <v>355</v>
      </c>
      <c r="R11" s="579"/>
      <c r="S11" s="16" t="s">
        <v>355</v>
      </c>
    </row>
    <row r="12" spans="2:19" ht="62.25" customHeight="1">
      <c r="B12" s="565"/>
      <c r="C12" s="566"/>
      <c r="D12" s="55" t="s">
        <v>428</v>
      </c>
      <c r="E12" s="58">
        <v>1</v>
      </c>
      <c r="F12" s="58">
        <v>2</v>
      </c>
      <c r="G12" s="57">
        <v>3</v>
      </c>
      <c r="H12" s="56">
        <v>4</v>
      </c>
      <c r="I12" s="118">
        <v>5</v>
      </c>
    </row>
    <row r="13" spans="2:19" ht="62.25" customHeight="1" thickBot="1">
      <c r="B13" s="119"/>
      <c r="C13" s="558" t="s">
        <v>429</v>
      </c>
      <c r="D13" s="559"/>
      <c r="E13" s="120" t="s">
        <v>430</v>
      </c>
      <c r="F13" s="120" t="s">
        <v>431</v>
      </c>
      <c r="G13" s="120" t="s">
        <v>432</v>
      </c>
      <c r="H13" s="120" t="s">
        <v>433</v>
      </c>
      <c r="I13" s="121" t="s">
        <v>434</v>
      </c>
    </row>
    <row r="17" spans="4:6">
      <c r="D17" s="16"/>
      <c r="E17" s="16"/>
      <c r="F17" s="16"/>
    </row>
    <row r="18" spans="4:6" ht="15.75">
      <c r="D18" s="21" t="s">
        <v>435</v>
      </c>
      <c r="E18" s="122" t="s">
        <v>427</v>
      </c>
      <c r="F18" s="122">
        <v>1</v>
      </c>
    </row>
    <row r="19" spans="4:6">
      <c r="D19" s="21" t="s">
        <v>436</v>
      </c>
      <c r="E19" s="21" t="s">
        <v>427</v>
      </c>
      <c r="F19" s="21">
        <v>2</v>
      </c>
    </row>
    <row r="20" spans="4:6">
      <c r="D20" s="21" t="s">
        <v>437</v>
      </c>
      <c r="E20" s="21" t="s">
        <v>384</v>
      </c>
      <c r="F20" s="21">
        <v>2</v>
      </c>
    </row>
    <row r="21" spans="4:6">
      <c r="D21" s="21" t="s">
        <v>438</v>
      </c>
      <c r="E21" s="21" t="s">
        <v>439</v>
      </c>
      <c r="F21" s="21">
        <v>3</v>
      </c>
    </row>
    <row r="22" spans="4:6">
      <c r="D22" s="21" t="s">
        <v>440</v>
      </c>
      <c r="E22" s="21" t="s">
        <v>417</v>
      </c>
      <c r="F22" s="21">
        <v>4</v>
      </c>
    </row>
    <row r="23" spans="4:6">
      <c r="D23" s="21" t="s">
        <v>441</v>
      </c>
      <c r="E23" s="21" t="s">
        <v>427</v>
      </c>
      <c r="F23" s="21">
        <v>1</v>
      </c>
    </row>
    <row r="24" spans="4:6">
      <c r="D24" s="21" t="s">
        <v>442</v>
      </c>
      <c r="E24" s="21" t="s">
        <v>384</v>
      </c>
      <c r="F24" s="21">
        <v>2</v>
      </c>
    </row>
    <row r="25" spans="4:6">
      <c r="D25" s="21" t="s">
        <v>443</v>
      </c>
      <c r="E25" s="21" t="s">
        <v>384</v>
      </c>
      <c r="F25" s="21">
        <v>2</v>
      </c>
    </row>
    <row r="26" spans="4:6">
      <c r="D26" s="21" t="s">
        <v>444</v>
      </c>
      <c r="E26" s="21" t="s">
        <v>420</v>
      </c>
      <c r="F26" s="21">
        <v>3</v>
      </c>
    </row>
    <row r="27" spans="4:6">
      <c r="D27" s="21" t="s">
        <v>445</v>
      </c>
      <c r="E27" s="21" t="s">
        <v>417</v>
      </c>
      <c r="F27" s="21">
        <v>4</v>
      </c>
    </row>
    <row r="28" spans="4:6">
      <c r="D28" s="21" t="s">
        <v>446</v>
      </c>
      <c r="E28" s="21" t="s">
        <v>384</v>
      </c>
      <c r="F28" s="21">
        <v>2</v>
      </c>
    </row>
    <row r="29" spans="4:6">
      <c r="D29" s="21" t="s">
        <v>447</v>
      </c>
      <c r="E29" s="21" t="s">
        <v>384</v>
      </c>
      <c r="F29" s="21">
        <v>2</v>
      </c>
    </row>
    <row r="30" spans="4:6">
      <c r="D30" s="21" t="s">
        <v>448</v>
      </c>
      <c r="E30" s="21" t="s">
        <v>384</v>
      </c>
      <c r="F30" s="21">
        <v>2</v>
      </c>
    </row>
    <row r="31" spans="4:6">
      <c r="D31" s="21" t="s">
        <v>449</v>
      </c>
      <c r="E31" s="21" t="s">
        <v>420</v>
      </c>
      <c r="F31" s="21">
        <v>3</v>
      </c>
    </row>
    <row r="32" spans="4:6">
      <c r="D32" s="21" t="s">
        <v>450</v>
      </c>
      <c r="E32" s="21" t="s">
        <v>417</v>
      </c>
      <c r="F32" s="21">
        <v>4</v>
      </c>
    </row>
    <row r="33" spans="4:6">
      <c r="D33" s="21" t="s">
        <v>451</v>
      </c>
      <c r="E33" s="21" t="s">
        <v>384</v>
      </c>
      <c r="F33" s="21">
        <v>2</v>
      </c>
    </row>
    <row r="34" spans="4:6">
      <c r="D34" s="21" t="s">
        <v>452</v>
      </c>
      <c r="E34" s="21" t="s">
        <v>384</v>
      </c>
      <c r="F34" s="21">
        <v>2</v>
      </c>
    </row>
    <row r="35" spans="4:6">
      <c r="D35" s="21" t="s">
        <v>453</v>
      </c>
      <c r="E35" s="21" t="s">
        <v>420</v>
      </c>
      <c r="F35" s="21">
        <v>3</v>
      </c>
    </row>
    <row r="36" spans="4:6">
      <c r="D36" s="21" t="s">
        <v>454</v>
      </c>
      <c r="E36" s="21" t="s">
        <v>420</v>
      </c>
      <c r="F36" s="21">
        <v>3</v>
      </c>
    </row>
    <row r="37" spans="4:6">
      <c r="D37" s="21" t="s">
        <v>455</v>
      </c>
      <c r="E37" s="21" t="s">
        <v>417</v>
      </c>
      <c r="F37" s="21">
        <v>4</v>
      </c>
    </row>
    <row r="38" spans="4:6">
      <c r="D38" s="21" t="s">
        <v>456</v>
      </c>
      <c r="E38" s="21" t="s">
        <v>420</v>
      </c>
      <c r="F38" s="21">
        <v>3</v>
      </c>
    </row>
    <row r="39" spans="4:6">
      <c r="D39" s="21" t="s">
        <v>457</v>
      </c>
      <c r="E39" s="21" t="s">
        <v>420</v>
      </c>
      <c r="F39" s="21">
        <v>3</v>
      </c>
    </row>
    <row r="40" spans="4:6">
      <c r="D40" s="21" t="s">
        <v>458</v>
      </c>
      <c r="E40" s="21" t="s">
        <v>420</v>
      </c>
      <c r="F40" s="21">
        <v>3</v>
      </c>
    </row>
    <row r="41" spans="4:6">
      <c r="D41" s="21" t="s">
        <v>459</v>
      </c>
      <c r="E41" s="21" t="s">
        <v>420</v>
      </c>
      <c r="F41" s="21">
        <v>3</v>
      </c>
    </row>
    <row r="42" spans="4:6">
      <c r="D42" s="21" t="s">
        <v>460</v>
      </c>
      <c r="E42" s="21" t="s">
        <v>417</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8"/>
  <sheetViews>
    <sheetView showGridLines="0" zoomScale="71" zoomScaleNormal="71" workbookViewId="0">
      <selection activeCell="G9" sqref="G9:G18"/>
    </sheetView>
  </sheetViews>
  <sheetFormatPr baseColWidth="10" defaultColWidth="11.42578125" defaultRowHeight="15"/>
  <cols>
    <col min="1" max="1" width="5.42578125" style="4" bestFit="1" customWidth="1"/>
    <col min="2" max="2" width="35.85546875" style="4" customWidth="1"/>
    <col min="3" max="3" width="40.28515625" customWidth="1"/>
    <col min="4" max="4" width="16.85546875" style="96"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1"/>
  </cols>
  <sheetData>
    <row r="1" spans="1:271" s="18" customFormat="1" ht="16.5" customHeight="1">
      <c r="A1" s="606"/>
      <c r="B1" s="607"/>
      <c r="C1" s="610"/>
      <c r="D1" s="610"/>
      <c r="E1" s="610"/>
      <c r="F1" s="610"/>
      <c r="G1" s="610"/>
      <c r="H1" s="610"/>
      <c r="I1" s="610"/>
      <c r="J1" s="611"/>
      <c r="K1" s="603"/>
      <c r="L1" s="603"/>
      <c r="M1" s="60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08"/>
      <c r="B2" s="609"/>
      <c r="C2" s="612"/>
      <c r="D2" s="612"/>
      <c r="E2" s="612"/>
      <c r="F2" s="612"/>
      <c r="G2" s="612"/>
      <c r="H2" s="612"/>
      <c r="I2" s="612"/>
      <c r="J2" s="613"/>
      <c r="K2" s="603"/>
      <c r="L2" s="603"/>
      <c r="M2" s="60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41.25" customHeight="1">
      <c r="A3" s="604" t="s">
        <v>257</v>
      </c>
      <c r="B3" s="605"/>
      <c r="C3" s="615" t="s">
        <v>461</v>
      </c>
      <c r="D3" s="615"/>
      <c r="E3" s="615"/>
      <c r="F3" s="615"/>
      <c r="G3" s="615"/>
      <c r="H3" s="615"/>
      <c r="I3" s="615"/>
      <c r="J3" s="615"/>
      <c r="K3" s="615"/>
      <c r="L3" s="615"/>
      <c r="M3" s="61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78.75" customHeight="1">
      <c r="A4" s="604" t="s">
        <v>259</v>
      </c>
      <c r="B4" s="605"/>
      <c r="C4" s="614" t="s">
        <v>462</v>
      </c>
      <c r="D4" s="614"/>
      <c r="E4" s="614"/>
      <c r="F4" s="614"/>
      <c r="G4" s="614"/>
      <c r="H4" s="614"/>
      <c r="I4" s="614"/>
      <c r="J4" s="614"/>
      <c r="K4" s="614"/>
      <c r="L4" s="614"/>
      <c r="M4" s="614"/>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2.25" customHeight="1">
      <c r="A5" s="604" t="s">
        <v>260</v>
      </c>
      <c r="B5" s="605"/>
      <c r="C5" s="628" t="s">
        <v>463</v>
      </c>
      <c r="D5" s="629"/>
      <c r="E5" s="629"/>
      <c r="F5" s="629"/>
      <c r="G5" s="629"/>
      <c r="H5" s="629"/>
      <c r="I5" s="629"/>
      <c r="J5" s="629"/>
      <c r="K5" s="629"/>
      <c r="L5" s="629"/>
      <c r="M5" s="630"/>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22" customFormat="1" ht="40.5" customHeight="1">
      <c r="A6" s="622" t="s">
        <v>464</v>
      </c>
      <c r="B6" s="623"/>
      <c r="C6" s="624"/>
      <c r="D6" s="625" t="s">
        <v>465</v>
      </c>
      <c r="E6" s="625"/>
      <c r="F6" s="625"/>
      <c r="G6" s="626" t="s">
        <v>466</v>
      </c>
      <c r="H6" s="616" t="s">
        <v>467</v>
      </c>
      <c r="I6" s="618" t="s">
        <v>468</v>
      </c>
      <c r="J6" s="619"/>
      <c r="K6" s="618" t="s">
        <v>469</v>
      </c>
      <c r="L6" s="619"/>
      <c r="M6" s="620" t="s">
        <v>480</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row>
    <row r="7" spans="1:271" s="23" customFormat="1" ht="108" customHeight="1">
      <c r="A7" s="34" t="s">
        <v>39</v>
      </c>
      <c r="B7" s="34" t="s">
        <v>199</v>
      </c>
      <c r="C7" s="35" t="s">
        <v>201</v>
      </c>
      <c r="D7" s="27" t="s">
        <v>211</v>
      </c>
      <c r="E7" s="27" t="s">
        <v>470</v>
      </c>
      <c r="F7" s="27" t="s">
        <v>471</v>
      </c>
      <c r="G7" s="627"/>
      <c r="H7" s="617"/>
      <c r="I7" s="28" t="s">
        <v>472</v>
      </c>
      <c r="J7" s="28" t="s">
        <v>473</v>
      </c>
      <c r="K7" s="28" t="s">
        <v>474</v>
      </c>
      <c r="L7" s="28" t="s">
        <v>475</v>
      </c>
      <c r="M7" s="62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21.75" customHeight="1" thickTop="1" thickBot="1">
      <c r="A8" s="601"/>
      <c r="B8" s="602"/>
      <c r="C8" s="602"/>
      <c r="D8" s="602"/>
      <c r="E8" s="602"/>
      <c r="F8" s="602"/>
      <c r="G8" s="602"/>
      <c r="M8" s="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15" customHeight="1">
      <c r="A9" s="587">
        <f>'7. Mapa Final'!A10</f>
        <v>1</v>
      </c>
      <c r="B9" s="587" t="str">
        <f>'7. Mapa Final'!B10</f>
        <v>Inadecuado trámite de la vigilancia judicial</v>
      </c>
      <c r="C9" s="587" t="str">
        <f>'7. Mapa Final'!C10</f>
        <v>Posibilidad de no trámitar correctamente la vigilancia judicial allegada en alguna de sus etapas, ocasionando una inoportuna respuesta y solución a la parte interesada</v>
      </c>
      <c r="D9" s="590" t="str">
        <f>'7. Mapa Final'!J10</f>
        <v>Muy Baja - 1</v>
      </c>
      <c r="E9" s="594" t="str">
        <f>'7. Mapa Final'!K10</f>
        <v>Menor - 2</v>
      </c>
      <c r="F9" s="580" t="str">
        <f>'7. Mapa Final'!M10</f>
        <v>Bajo - 2</v>
      </c>
      <c r="G9" s="525" t="s">
        <v>355</v>
      </c>
      <c r="H9" s="583"/>
      <c r="I9" s="586"/>
      <c r="J9" s="586"/>
      <c r="K9" s="598"/>
      <c r="L9" s="598"/>
      <c r="M9" s="58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5" customFormat="1" ht="13.5" customHeight="1">
      <c r="A10" s="588"/>
      <c r="B10" s="588"/>
      <c r="C10" s="588"/>
      <c r="D10" s="591"/>
      <c r="E10" s="595"/>
      <c r="F10" s="581"/>
      <c r="G10" s="525"/>
      <c r="H10" s="584"/>
      <c r="I10" s="584"/>
      <c r="J10" s="584"/>
      <c r="K10" s="584"/>
      <c r="L10" s="584"/>
      <c r="M10" s="599"/>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8"/>
      <c r="B11" s="588"/>
      <c r="C11" s="588"/>
      <c r="D11" s="591"/>
      <c r="E11" s="595"/>
      <c r="F11" s="581"/>
      <c r="G11" s="525"/>
      <c r="H11" s="584"/>
      <c r="I11" s="584"/>
      <c r="J11" s="584"/>
      <c r="K11" s="584"/>
      <c r="L11" s="584"/>
      <c r="M11" s="599"/>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8"/>
      <c r="B12" s="588"/>
      <c r="C12" s="588"/>
      <c r="D12" s="591"/>
      <c r="E12" s="595"/>
      <c r="F12" s="581"/>
      <c r="G12" s="525"/>
      <c r="H12" s="584"/>
      <c r="I12" s="584"/>
      <c r="J12" s="584"/>
      <c r="K12" s="584"/>
      <c r="L12" s="584"/>
      <c r="M12" s="599"/>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8"/>
      <c r="B13" s="588"/>
      <c r="C13" s="588"/>
      <c r="D13" s="591"/>
      <c r="E13" s="595"/>
      <c r="F13" s="581"/>
      <c r="G13" s="525"/>
      <c r="H13" s="584"/>
      <c r="I13" s="584"/>
      <c r="J13" s="584"/>
      <c r="K13" s="584"/>
      <c r="L13" s="584"/>
      <c r="M13" s="599"/>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8"/>
      <c r="B14" s="588"/>
      <c r="C14" s="588"/>
      <c r="D14" s="591"/>
      <c r="E14" s="595"/>
      <c r="F14" s="581"/>
      <c r="G14" s="525"/>
      <c r="H14" s="584"/>
      <c r="I14" s="584"/>
      <c r="J14" s="584"/>
      <c r="K14" s="584"/>
      <c r="L14" s="584"/>
      <c r="M14" s="599"/>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8"/>
      <c r="B15" s="588"/>
      <c r="C15" s="588"/>
      <c r="D15" s="591"/>
      <c r="E15" s="595"/>
      <c r="F15" s="581"/>
      <c r="G15" s="525"/>
      <c r="H15" s="584"/>
      <c r="I15" s="584"/>
      <c r="J15" s="584"/>
      <c r="K15" s="584"/>
      <c r="L15" s="584"/>
      <c r="M15" s="599"/>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8"/>
      <c r="B16" s="588"/>
      <c r="C16" s="588"/>
      <c r="D16" s="592"/>
      <c r="E16" s="596"/>
      <c r="F16" s="581"/>
      <c r="G16" s="525"/>
      <c r="H16" s="584"/>
      <c r="I16" s="584"/>
      <c r="J16" s="584"/>
      <c r="K16" s="584"/>
      <c r="L16" s="584"/>
      <c r="M16" s="599"/>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8"/>
      <c r="B17" s="588"/>
      <c r="C17" s="588"/>
      <c r="D17" s="592"/>
      <c r="E17" s="596"/>
      <c r="F17" s="581"/>
      <c r="G17" s="525"/>
      <c r="H17" s="584"/>
      <c r="I17" s="584"/>
      <c r="J17" s="584"/>
      <c r="K17" s="584"/>
      <c r="L17" s="584"/>
      <c r="M17" s="599"/>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21.75" customHeight="1" thickBot="1">
      <c r="A18" s="589"/>
      <c r="B18" s="589"/>
      <c r="C18" s="589"/>
      <c r="D18" s="593"/>
      <c r="E18" s="597"/>
      <c r="F18" s="582"/>
      <c r="G18" s="526"/>
      <c r="H18" s="585"/>
      <c r="I18" s="585"/>
      <c r="J18" s="585"/>
      <c r="K18" s="585"/>
      <c r="L18" s="585"/>
      <c r="M18" s="600"/>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2.75" customHeight="1">
      <c r="A19" s="587">
        <f>'7. Mapa Final'!A20</f>
        <v>2</v>
      </c>
      <c r="B19" s="587" t="str">
        <f>'7. Mapa Final'!B20</f>
        <v>Inoportunidad en la respuesta a la vigilancia</v>
      </c>
      <c r="C19" s="587" t="str">
        <f>'7. Mapa Final'!C20</f>
        <v>Emitir respuesta fuera del tiempo establecido en el acuerdo PSAA11-8716 del 06 de octubre del 2011, a las partes interesadas</v>
      </c>
      <c r="D19" s="590" t="str">
        <f>'7. Mapa Final'!J20</f>
        <v>Muy Baja - 1</v>
      </c>
      <c r="E19" s="594" t="str">
        <f>'7. Mapa Final'!K20</f>
        <v>Menor - 2</v>
      </c>
      <c r="F19" s="580" t="str">
        <f>'7. Mapa Final'!M20</f>
        <v>Bajo - 2</v>
      </c>
      <c r="G19" s="525" t="s">
        <v>355</v>
      </c>
      <c r="H19" s="583"/>
      <c r="I19" s="586"/>
      <c r="J19" s="586"/>
      <c r="K19" s="598"/>
      <c r="L19" s="598"/>
      <c r="M19" s="58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88"/>
      <c r="B20" s="588"/>
      <c r="C20" s="588"/>
      <c r="D20" s="591"/>
      <c r="E20" s="595"/>
      <c r="F20" s="581"/>
      <c r="G20" s="525"/>
      <c r="H20" s="584"/>
      <c r="I20" s="584"/>
      <c r="J20" s="584"/>
      <c r="K20" s="584"/>
      <c r="L20" s="584"/>
      <c r="M20" s="59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88"/>
      <c r="B21" s="588"/>
      <c r="C21" s="588"/>
      <c r="D21" s="591"/>
      <c r="E21" s="595"/>
      <c r="F21" s="581"/>
      <c r="G21" s="525"/>
      <c r="H21" s="584"/>
      <c r="I21" s="584"/>
      <c r="J21" s="584"/>
      <c r="K21" s="584"/>
      <c r="L21" s="584"/>
      <c r="M21" s="59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88"/>
      <c r="B22" s="588"/>
      <c r="C22" s="588"/>
      <c r="D22" s="591"/>
      <c r="E22" s="595"/>
      <c r="F22" s="581"/>
      <c r="G22" s="525"/>
      <c r="H22" s="584"/>
      <c r="I22" s="584"/>
      <c r="J22" s="584"/>
      <c r="K22" s="584"/>
      <c r="L22" s="584"/>
      <c r="M22" s="599"/>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3.5" customHeight="1">
      <c r="A23" s="588"/>
      <c r="B23" s="588"/>
      <c r="C23" s="588"/>
      <c r="D23" s="591"/>
      <c r="E23" s="595"/>
      <c r="F23" s="581"/>
      <c r="G23" s="525"/>
      <c r="H23" s="584"/>
      <c r="I23" s="584"/>
      <c r="J23" s="584"/>
      <c r="K23" s="584"/>
      <c r="L23" s="584"/>
      <c r="M23" s="59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c r="A24" s="588"/>
      <c r="B24" s="588"/>
      <c r="C24" s="588"/>
      <c r="D24" s="591"/>
      <c r="E24" s="595"/>
      <c r="F24" s="581"/>
      <c r="G24" s="525"/>
      <c r="H24" s="584"/>
      <c r="I24" s="584"/>
      <c r="J24" s="584"/>
      <c r="K24" s="584"/>
      <c r="L24" s="584"/>
      <c r="M24" s="599"/>
      <c r="N24" s="33"/>
      <c r="O24" s="33"/>
    </row>
    <row r="25" spans="1:169">
      <c r="A25" s="588"/>
      <c r="B25" s="588"/>
      <c r="C25" s="588"/>
      <c r="D25" s="591"/>
      <c r="E25" s="595"/>
      <c r="F25" s="581"/>
      <c r="G25" s="525"/>
      <c r="H25" s="584"/>
      <c r="I25" s="584"/>
      <c r="J25" s="584"/>
      <c r="K25" s="584"/>
      <c r="L25" s="584"/>
      <c r="M25" s="599"/>
      <c r="N25" s="33"/>
      <c r="O25" s="33"/>
    </row>
    <row r="26" spans="1:169">
      <c r="A26" s="588"/>
      <c r="B26" s="588"/>
      <c r="C26" s="588"/>
      <c r="D26" s="592"/>
      <c r="E26" s="596"/>
      <c r="F26" s="581"/>
      <c r="G26" s="525"/>
      <c r="H26" s="584"/>
      <c r="I26" s="584"/>
      <c r="J26" s="584"/>
      <c r="K26" s="584"/>
      <c r="L26" s="584"/>
      <c r="M26" s="599"/>
      <c r="N26" s="33"/>
      <c r="O26" s="33"/>
    </row>
    <row r="27" spans="1:169">
      <c r="A27" s="588"/>
      <c r="B27" s="588"/>
      <c r="C27" s="588"/>
      <c r="D27" s="592"/>
      <c r="E27" s="596"/>
      <c r="F27" s="581"/>
      <c r="G27" s="525"/>
      <c r="H27" s="584"/>
      <c r="I27" s="584"/>
      <c r="J27" s="584"/>
      <c r="K27" s="584"/>
      <c r="L27" s="584"/>
      <c r="M27" s="599"/>
      <c r="N27" s="33"/>
      <c r="O27" s="33"/>
    </row>
    <row r="28" spans="1:169" ht="15.75" thickBot="1">
      <c r="A28" s="589"/>
      <c r="B28" s="589"/>
      <c r="C28" s="589"/>
      <c r="D28" s="593"/>
      <c r="E28" s="597"/>
      <c r="F28" s="582"/>
      <c r="G28" s="526"/>
      <c r="H28" s="585"/>
      <c r="I28" s="585"/>
      <c r="J28" s="585"/>
      <c r="K28" s="585"/>
      <c r="L28" s="585"/>
      <c r="M28" s="600"/>
      <c r="N28" s="33"/>
      <c r="O28" s="33"/>
    </row>
    <row r="29" spans="1:169" ht="15" customHeight="1">
      <c r="A29" s="587">
        <f>'7. Mapa Final'!A30</f>
        <v>3</v>
      </c>
      <c r="B29" s="587" t="str">
        <f>'7. Mapa Final'!B30</f>
        <v>Pérdida de información</v>
      </c>
      <c r="C29" s="587" t="str">
        <f>'7. Mapa Final'!C30</f>
        <v>Extraviar la información que hace parte de la vigilancia judicial de manera física o digital</v>
      </c>
      <c r="D29" s="590" t="str">
        <f>'7. Mapa Final'!J30</f>
        <v>Muy Baja - 1</v>
      </c>
      <c r="E29" s="594" t="str">
        <f>'7. Mapa Final'!K30</f>
        <v>Menor - 2</v>
      </c>
      <c r="F29" s="580" t="str">
        <f>'7. Mapa Final'!M30</f>
        <v>Bajo - 2</v>
      </c>
      <c r="G29" s="525" t="s">
        <v>355</v>
      </c>
      <c r="H29" s="583"/>
      <c r="I29" s="586"/>
      <c r="J29" s="586"/>
      <c r="K29" s="598"/>
      <c r="L29" s="598"/>
      <c r="M29" s="583"/>
    </row>
    <row r="30" spans="1:169">
      <c r="A30" s="588"/>
      <c r="B30" s="588"/>
      <c r="C30" s="588"/>
      <c r="D30" s="591"/>
      <c r="E30" s="595"/>
      <c r="F30" s="581"/>
      <c r="G30" s="525"/>
      <c r="H30" s="584"/>
      <c r="I30" s="584"/>
      <c r="J30" s="584"/>
      <c r="K30" s="584"/>
      <c r="L30" s="584"/>
      <c r="M30" s="599"/>
    </row>
    <row r="31" spans="1:169">
      <c r="A31" s="588"/>
      <c r="B31" s="588"/>
      <c r="C31" s="588"/>
      <c r="D31" s="591"/>
      <c r="E31" s="595"/>
      <c r="F31" s="581"/>
      <c r="G31" s="525"/>
      <c r="H31" s="584"/>
      <c r="I31" s="584"/>
      <c r="J31" s="584"/>
      <c r="K31" s="584"/>
      <c r="L31" s="584"/>
      <c r="M31" s="599"/>
    </row>
    <row r="32" spans="1:169">
      <c r="A32" s="588"/>
      <c r="B32" s="588"/>
      <c r="C32" s="588"/>
      <c r="D32" s="591"/>
      <c r="E32" s="595"/>
      <c r="F32" s="581"/>
      <c r="G32" s="525"/>
      <c r="H32" s="584"/>
      <c r="I32" s="584"/>
      <c r="J32" s="584"/>
      <c r="K32" s="584"/>
      <c r="L32" s="584"/>
      <c r="M32" s="599"/>
    </row>
    <row r="33" spans="1:13">
      <c r="A33" s="588"/>
      <c r="B33" s="588"/>
      <c r="C33" s="588"/>
      <c r="D33" s="591"/>
      <c r="E33" s="595"/>
      <c r="F33" s="581"/>
      <c r="G33" s="525"/>
      <c r="H33" s="584"/>
      <c r="I33" s="584"/>
      <c r="J33" s="584"/>
      <c r="K33" s="584"/>
      <c r="L33" s="584"/>
      <c r="M33" s="599"/>
    </row>
    <row r="34" spans="1:13">
      <c r="A34" s="588"/>
      <c r="B34" s="588"/>
      <c r="C34" s="588"/>
      <c r="D34" s="591"/>
      <c r="E34" s="595"/>
      <c r="F34" s="581"/>
      <c r="G34" s="525"/>
      <c r="H34" s="584"/>
      <c r="I34" s="584"/>
      <c r="J34" s="584"/>
      <c r="K34" s="584"/>
      <c r="L34" s="584"/>
      <c r="M34" s="599"/>
    </row>
    <row r="35" spans="1:13">
      <c r="A35" s="588"/>
      <c r="B35" s="588"/>
      <c r="C35" s="588"/>
      <c r="D35" s="591"/>
      <c r="E35" s="595"/>
      <c r="F35" s="581"/>
      <c r="G35" s="525"/>
      <c r="H35" s="584"/>
      <c r="I35" s="584"/>
      <c r="J35" s="584"/>
      <c r="K35" s="584"/>
      <c r="L35" s="584"/>
      <c r="M35" s="599"/>
    </row>
    <row r="36" spans="1:13">
      <c r="A36" s="588"/>
      <c r="B36" s="588"/>
      <c r="C36" s="588"/>
      <c r="D36" s="592"/>
      <c r="E36" s="596"/>
      <c r="F36" s="581"/>
      <c r="G36" s="525"/>
      <c r="H36" s="584"/>
      <c r="I36" s="584"/>
      <c r="J36" s="584"/>
      <c r="K36" s="584"/>
      <c r="L36" s="584"/>
      <c r="M36" s="599"/>
    </row>
    <row r="37" spans="1:13">
      <c r="A37" s="588"/>
      <c r="B37" s="588"/>
      <c r="C37" s="588"/>
      <c r="D37" s="592"/>
      <c r="E37" s="596"/>
      <c r="F37" s="581"/>
      <c r="G37" s="525"/>
      <c r="H37" s="584"/>
      <c r="I37" s="584"/>
      <c r="J37" s="584"/>
      <c r="K37" s="584"/>
      <c r="L37" s="584"/>
      <c r="M37" s="599"/>
    </row>
    <row r="38" spans="1:13" ht="15.75" thickBot="1">
      <c r="A38" s="589"/>
      <c r="B38" s="589"/>
      <c r="C38" s="589"/>
      <c r="D38" s="593"/>
      <c r="E38" s="597"/>
      <c r="F38" s="582"/>
      <c r="G38" s="526"/>
      <c r="H38" s="585"/>
      <c r="I38" s="585"/>
      <c r="J38" s="585"/>
      <c r="K38" s="585"/>
      <c r="L38" s="585"/>
      <c r="M38" s="600"/>
    </row>
    <row r="39" spans="1:13" ht="15" customHeight="1">
      <c r="A39" s="587">
        <f>'7. Mapa Final'!A40</f>
        <v>4</v>
      </c>
      <c r="B39" s="587" t="str">
        <f>'7. Mapa Final'!B40</f>
        <v>Recibir dádivas o beneficios a nombre propio o de terceros para favorecer o desfavorecer la apertura de una vigilancia judicial</v>
      </c>
      <c r="C39" s="587" t="str">
        <f>'7. Mapa Final'!C40</f>
        <v>Influir en la decisión de abrir o no abrir una vigilancia judicial para favorecimiento propio o de terceros</v>
      </c>
      <c r="D39" s="590" t="str">
        <f>'7. Mapa Final'!J40</f>
        <v>Muy Baja - 1</v>
      </c>
      <c r="E39" s="594" t="str">
        <f>'7. Mapa Final'!K40</f>
        <v>Moderado - 3</v>
      </c>
      <c r="F39" s="580" t="str">
        <f>'7. Mapa Final'!M40</f>
        <v>Moderado - 3</v>
      </c>
      <c r="G39" s="525" t="s">
        <v>356</v>
      </c>
      <c r="H39" s="583"/>
      <c r="I39" s="586"/>
      <c r="J39" s="586"/>
      <c r="K39" s="598"/>
      <c r="L39" s="598"/>
      <c r="M39" s="583"/>
    </row>
    <row r="40" spans="1:13">
      <c r="A40" s="588"/>
      <c r="B40" s="588"/>
      <c r="C40" s="588"/>
      <c r="D40" s="591"/>
      <c r="E40" s="595"/>
      <c r="F40" s="581"/>
      <c r="G40" s="525"/>
      <c r="H40" s="599"/>
      <c r="I40" s="584"/>
      <c r="J40" s="584"/>
      <c r="K40" s="584"/>
      <c r="L40" s="584"/>
      <c r="M40" s="599"/>
    </row>
    <row r="41" spans="1:13">
      <c r="A41" s="588"/>
      <c r="B41" s="588"/>
      <c r="C41" s="588"/>
      <c r="D41" s="591"/>
      <c r="E41" s="595"/>
      <c r="F41" s="581"/>
      <c r="G41" s="525"/>
      <c r="H41" s="599"/>
      <c r="I41" s="584"/>
      <c r="J41" s="584"/>
      <c r="K41" s="584"/>
      <c r="L41" s="584"/>
      <c r="M41" s="599"/>
    </row>
    <row r="42" spans="1:13">
      <c r="A42" s="588"/>
      <c r="B42" s="588"/>
      <c r="C42" s="588"/>
      <c r="D42" s="591"/>
      <c r="E42" s="595"/>
      <c r="F42" s="581"/>
      <c r="G42" s="525"/>
      <c r="H42" s="599"/>
      <c r="I42" s="584"/>
      <c r="J42" s="584"/>
      <c r="K42" s="584"/>
      <c r="L42" s="584"/>
      <c r="M42" s="599"/>
    </row>
    <row r="43" spans="1:13">
      <c r="A43" s="588"/>
      <c r="B43" s="588"/>
      <c r="C43" s="588"/>
      <c r="D43" s="591"/>
      <c r="E43" s="595"/>
      <c r="F43" s="581"/>
      <c r="G43" s="525"/>
      <c r="H43" s="599"/>
      <c r="I43" s="584"/>
      <c r="J43" s="584"/>
      <c r="K43" s="584"/>
      <c r="L43" s="584"/>
      <c r="M43" s="599"/>
    </row>
    <row r="44" spans="1:13">
      <c r="A44" s="588"/>
      <c r="B44" s="588"/>
      <c r="C44" s="588"/>
      <c r="D44" s="591"/>
      <c r="E44" s="595"/>
      <c r="F44" s="581"/>
      <c r="G44" s="525"/>
      <c r="H44" s="599"/>
      <c r="I44" s="584"/>
      <c r="J44" s="584"/>
      <c r="K44" s="584"/>
      <c r="L44" s="584"/>
      <c r="M44" s="599"/>
    </row>
    <row r="45" spans="1:13">
      <c r="A45" s="588"/>
      <c r="B45" s="588"/>
      <c r="C45" s="588"/>
      <c r="D45" s="591"/>
      <c r="E45" s="595"/>
      <c r="F45" s="581"/>
      <c r="G45" s="525"/>
      <c r="H45" s="599"/>
      <c r="I45" s="584"/>
      <c r="J45" s="584"/>
      <c r="K45" s="584"/>
      <c r="L45" s="584"/>
      <c r="M45" s="599"/>
    </row>
    <row r="46" spans="1:13">
      <c r="A46" s="588"/>
      <c r="B46" s="588"/>
      <c r="C46" s="588"/>
      <c r="D46" s="592"/>
      <c r="E46" s="596"/>
      <c r="F46" s="581"/>
      <c r="G46" s="525"/>
      <c r="H46" s="599"/>
      <c r="I46" s="584"/>
      <c r="J46" s="584"/>
      <c r="K46" s="584"/>
      <c r="L46" s="584"/>
      <c r="M46" s="599"/>
    </row>
    <row r="47" spans="1:13">
      <c r="A47" s="588"/>
      <c r="B47" s="588"/>
      <c r="C47" s="588"/>
      <c r="D47" s="592"/>
      <c r="E47" s="596"/>
      <c r="F47" s="581"/>
      <c r="G47" s="525"/>
      <c r="H47" s="599"/>
      <c r="I47" s="584"/>
      <c r="J47" s="584"/>
      <c r="K47" s="584"/>
      <c r="L47" s="584"/>
      <c r="M47" s="599"/>
    </row>
    <row r="48" spans="1:13" ht="15.75" thickBot="1">
      <c r="A48" s="589"/>
      <c r="B48" s="589"/>
      <c r="C48" s="589"/>
      <c r="D48" s="593"/>
      <c r="E48" s="597"/>
      <c r="F48" s="582"/>
      <c r="G48" s="526"/>
      <c r="H48" s="600"/>
      <c r="I48" s="585"/>
      <c r="J48" s="585"/>
      <c r="K48" s="585"/>
      <c r="L48" s="585"/>
      <c r="M48" s="600"/>
    </row>
    <row r="49" spans="1:13" ht="15" customHeight="1">
      <c r="A49" s="587">
        <f>'7. Mapa Final'!A50</f>
        <v>5</v>
      </c>
      <c r="B49" s="587" t="str">
        <f>'7. Mapa Final'!B50</f>
        <v>Ofrecer, prometer, entregar, aceptar o solicitar una ventaja indebida para no imponer acciones correctivas por mora judicial justificada</v>
      </c>
      <c r="C49" s="587" t="str">
        <f>'7. Mapa Final'!C50</f>
        <v>Favorecimiento indebido a un servidor judicial a través de la influencia en el proceso judicial, para evitar acciones correctivas por una mora judicial justificada</v>
      </c>
      <c r="D49" s="590" t="str">
        <f>'7. Mapa Final'!J50</f>
        <v>Muy Baja - 1</v>
      </c>
      <c r="E49" s="594" t="str">
        <f>'7. Mapa Final'!K50</f>
        <v>Moderado - 3</v>
      </c>
      <c r="F49" s="580" t="str">
        <f>'7. Mapa Final'!M50</f>
        <v>Moderado - 3</v>
      </c>
      <c r="G49" s="525" t="s">
        <v>356</v>
      </c>
      <c r="H49" s="583"/>
      <c r="I49" s="586"/>
      <c r="J49" s="586"/>
      <c r="K49" s="598"/>
      <c r="L49" s="598"/>
      <c r="M49" s="583"/>
    </row>
    <row r="50" spans="1:13">
      <c r="A50" s="588"/>
      <c r="B50" s="588"/>
      <c r="C50" s="588"/>
      <c r="D50" s="591"/>
      <c r="E50" s="595"/>
      <c r="F50" s="581"/>
      <c r="G50" s="525"/>
      <c r="H50" s="599"/>
      <c r="I50" s="584"/>
      <c r="J50" s="584"/>
      <c r="K50" s="584"/>
      <c r="L50" s="584"/>
      <c r="M50" s="599"/>
    </row>
    <row r="51" spans="1:13">
      <c r="A51" s="588"/>
      <c r="B51" s="588"/>
      <c r="C51" s="588"/>
      <c r="D51" s="591"/>
      <c r="E51" s="595"/>
      <c r="F51" s="581"/>
      <c r="G51" s="525"/>
      <c r="H51" s="599"/>
      <c r="I51" s="584"/>
      <c r="J51" s="584"/>
      <c r="K51" s="584"/>
      <c r="L51" s="584"/>
      <c r="M51" s="599"/>
    </row>
    <row r="52" spans="1:13">
      <c r="A52" s="588"/>
      <c r="B52" s="588"/>
      <c r="C52" s="588"/>
      <c r="D52" s="591"/>
      <c r="E52" s="595"/>
      <c r="F52" s="581"/>
      <c r="G52" s="525"/>
      <c r="H52" s="599"/>
      <c r="I52" s="584"/>
      <c r="J52" s="584"/>
      <c r="K52" s="584"/>
      <c r="L52" s="584"/>
      <c r="M52" s="599"/>
    </row>
    <row r="53" spans="1:13">
      <c r="A53" s="588"/>
      <c r="B53" s="588"/>
      <c r="C53" s="588"/>
      <c r="D53" s="591"/>
      <c r="E53" s="595"/>
      <c r="F53" s="581"/>
      <c r="G53" s="525"/>
      <c r="H53" s="599"/>
      <c r="I53" s="584"/>
      <c r="J53" s="584"/>
      <c r="K53" s="584"/>
      <c r="L53" s="584"/>
      <c r="M53" s="599"/>
    </row>
    <row r="54" spans="1:13">
      <c r="A54" s="588"/>
      <c r="B54" s="588"/>
      <c r="C54" s="588"/>
      <c r="D54" s="591"/>
      <c r="E54" s="595"/>
      <c r="F54" s="581"/>
      <c r="G54" s="525"/>
      <c r="H54" s="599"/>
      <c r="I54" s="584"/>
      <c r="J54" s="584"/>
      <c r="K54" s="584"/>
      <c r="L54" s="584"/>
      <c r="M54" s="599"/>
    </row>
    <row r="55" spans="1:13">
      <c r="A55" s="588"/>
      <c r="B55" s="588"/>
      <c r="C55" s="588"/>
      <c r="D55" s="591"/>
      <c r="E55" s="595"/>
      <c r="F55" s="581"/>
      <c r="G55" s="525"/>
      <c r="H55" s="599"/>
      <c r="I55" s="584"/>
      <c r="J55" s="584"/>
      <c r="K55" s="584"/>
      <c r="L55" s="584"/>
      <c r="M55" s="599"/>
    </row>
    <row r="56" spans="1:13">
      <c r="A56" s="588"/>
      <c r="B56" s="588"/>
      <c r="C56" s="588"/>
      <c r="D56" s="592"/>
      <c r="E56" s="596"/>
      <c r="F56" s="581"/>
      <c r="G56" s="525"/>
      <c r="H56" s="599"/>
      <c r="I56" s="584"/>
      <c r="J56" s="584"/>
      <c r="K56" s="584"/>
      <c r="L56" s="584"/>
      <c r="M56" s="599"/>
    </row>
    <row r="57" spans="1:13">
      <c r="A57" s="588"/>
      <c r="B57" s="588"/>
      <c r="C57" s="588"/>
      <c r="D57" s="592"/>
      <c r="E57" s="596"/>
      <c r="F57" s="581"/>
      <c r="G57" s="525"/>
      <c r="H57" s="599"/>
      <c r="I57" s="584"/>
      <c r="J57" s="584"/>
      <c r="K57" s="584"/>
      <c r="L57" s="584"/>
      <c r="M57" s="599"/>
    </row>
    <row r="58" spans="1:13" ht="15.75" thickBot="1">
      <c r="A58" s="589"/>
      <c r="B58" s="589"/>
      <c r="C58" s="589"/>
      <c r="D58" s="593"/>
      <c r="E58" s="597"/>
      <c r="F58" s="582"/>
      <c r="G58" s="526"/>
      <c r="H58" s="600"/>
      <c r="I58" s="585"/>
      <c r="J58" s="585"/>
      <c r="K58" s="585"/>
      <c r="L58" s="585"/>
      <c r="M58" s="600"/>
    </row>
  </sheetData>
  <mergeCells count="82">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9:K28"/>
    <mergeCell ref="L19:L28"/>
    <mergeCell ref="M19:M28"/>
    <mergeCell ref="B9:B18"/>
    <mergeCell ref="B19:B28"/>
    <mergeCell ref="F19:F28"/>
    <mergeCell ref="A29:A38"/>
    <mergeCell ref="A19:A28"/>
    <mergeCell ref="C19:C28"/>
    <mergeCell ref="D9:D18"/>
    <mergeCell ref="E9:E18"/>
    <mergeCell ref="B29:B38"/>
    <mergeCell ref="C29:C38"/>
    <mergeCell ref="D19:D28"/>
    <mergeCell ref="E19:E28"/>
    <mergeCell ref="D29:D38"/>
    <mergeCell ref="E29:E38"/>
    <mergeCell ref="F29:F38"/>
    <mergeCell ref="G19:G28"/>
    <mergeCell ref="H19:H28"/>
    <mergeCell ref="I19:I28"/>
    <mergeCell ref="G29:G38"/>
    <mergeCell ref="H29:H38"/>
    <mergeCell ref="I29:I38"/>
  </mergeCells>
  <conditionalFormatting sqref="A6:B6">
    <cfRule type="containsText" dxfId="31" priority="736" operator="containsText" text="4- Bajo">
      <formula>NOT(ISERROR(SEARCH("4- Bajo",A6)))</formula>
    </cfRule>
    <cfRule type="containsText" dxfId="30" priority="735" operator="containsText" text="3- Bajo">
      <formula>NOT(ISERROR(SEARCH("3- Bajo",A6)))</formula>
    </cfRule>
    <cfRule type="containsText" dxfId="29" priority="734" operator="containsText" text="4- Moderado">
      <formula>NOT(ISERROR(SEARCH("4- Moderado",A6)))</formula>
    </cfRule>
    <cfRule type="containsText" dxfId="28" priority="733" operator="containsText" text="6- Moderado">
      <formula>NOT(ISERROR(SEARCH("6- Moderado",A6)))</formula>
    </cfRule>
    <cfRule type="containsText" dxfId="27" priority="732" operator="containsText" text="3- Moderado">
      <formula>NOT(ISERROR(SEARCH("3- Moderado",A6)))</formula>
    </cfRule>
    <cfRule type="containsText" dxfId="26" priority="737" operator="containsText" text="1- Bajo">
      <formula>NOT(ISERROR(SEARCH("1- Bajo",A6)))</formula>
    </cfRule>
  </conditionalFormatting>
  <conditionalFormatting sqref="A9:E9 A19:E19 A29:E29 A39:E39 A49:E49">
    <cfRule type="containsText" dxfId="25" priority="708" operator="containsText" text="3- Moderado">
      <formula>NOT(ISERROR(SEARCH("3- Moderado",A9)))</formula>
    </cfRule>
    <cfRule type="containsText" dxfId="24" priority="713" operator="containsText" text="1- Bajo">
      <formula>NOT(ISERROR(SEARCH("1- Bajo",A9)))</formula>
    </cfRule>
    <cfRule type="containsText" dxfId="23" priority="712" operator="containsText" text="4- Bajo">
      <formula>NOT(ISERROR(SEARCH("4- Bajo",A9)))</formula>
    </cfRule>
    <cfRule type="containsText" dxfId="22" priority="711" operator="containsText" text="3- Bajo">
      <formula>NOT(ISERROR(SEARCH("3- Bajo",A9)))</formula>
    </cfRule>
    <cfRule type="containsText" dxfId="21" priority="710" operator="containsText" text="4- Moderado">
      <formula>NOT(ISERROR(SEARCH("4- Moderado",A9)))</formula>
    </cfRule>
    <cfRule type="containsText" dxfId="20" priority="709" operator="containsText" text="6- Moderado">
      <formula>NOT(ISERROR(SEARCH("6- Moderado",A9)))</formula>
    </cfRule>
  </conditionalFormatting>
  <conditionalFormatting sqref="C7:F7">
    <cfRule type="containsText" dxfId="19" priority="66" operator="containsText" text="4- Moderado">
      <formula>NOT(ISERROR(SEARCH("4- Moderado",C7)))</formula>
    </cfRule>
    <cfRule type="containsText" dxfId="18" priority="67" operator="containsText" text="3- Bajo">
      <formula>NOT(ISERROR(SEARCH("3- Bajo",C7)))</formula>
    </cfRule>
    <cfRule type="containsText" dxfId="17" priority="68" operator="containsText" text="4- Bajo">
      <formula>NOT(ISERROR(SEARCH("4- Bajo",C7)))</formula>
    </cfRule>
    <cfRule type="containsText" dxfId="16" priority="69" operator="containsText" text="1- Bajo">
      <formula>NOT(ISERROR(SEARCH("1- Bajo",C7)))</formula>
    </cfRule>
    <cfRule type="containsText" dxfId="15" priority="64" operator="containsText" text="3- Moderado">
      <formula>NOT(ISERROR(SEARCH("3- Moderado",C7)))</formula>
    </cfRule>
    <cfRule type="containsText" dxfId="14" priority="65" operator="containsText" text="6- Moderado">
      <formula>NOT(ISERROR(SEARCH("6- Moderado",C7)))</formula>
    </cfRule>
  </conditionalFormatting>
  <conditionalFormatting sqref="D9:D58">
    <cfRule type="containsText" dxfId="13" priority="624" operator="containsText" text="Muy Baja">
      <formula>NOT(ISERROR(SEARCH("Muy Baja",D9)))</formula>
    </cfRule>
    <cfRule type="containsText" dxfId="12" priority="623" operator="containsText" text="Baja">
      <formula>NOT(ISERROR(SEARCH("Baja",D9)))</formula>
    </cfRule>
    <cfRule type="containsText" dxfId="11" priority="622" operator="containsText" text="Alta">
      <formula>NOT(ISERROR(SEARCH("Alta",D9)))</formula>
    </cfRule>
    <cfRule type="containsText" dxfId="10" priority="621" operator="containsText" text="Muy Alta">
      <formula>NOT(ISERROR(SEARCH("Muy Alta",D9)))</formula>
    </cfRule>
    <cfRule type="containsText" dxfId="9" priority="641" operator="containsText" text="Media">
      <formula>NOT(ISERROR(SEARCH("Media",D9)))</formula>
    </cfRule>
  </conditionalFormatting>
  <conditionalFormatting sqref="E9:E58">
    <cfRule type="containsText" dxfId="8" priority="620" operator="containsText" text="Leve">
      <formula>NOT(ISERROR(SEARCH("Leve",E9)))</formula>
    </cfRule>
    <cfRule type="containsText" dxfId="7" priority="619" operator="containsText" text="Menor">
      <formula>NOT(ISERROR(SEARCH("Menor",E9)))</formula>
    </cfRule>
    <cfRule type="containsText" dxfId="6" priority="618" operator="containsText" text="Mayor">
      <formula>NOT(ISERROR(SEARCH("Mayor",E9)))</formula>
    </cfRule>
    <cfRule type="containsText" dxfId="5" priority="617" operator="containsText" text="Catastrófico">
      <formula>NOT(ISERROR(SEARCH("Catastrófico",E9)))</formula>
    </cfRule>
  </conditionalFormatting>
  <conditionalFormatting sqref="E9:F58">
    <cfRule type="containsText" dxfId="4" priority="640" operator="containsText" text="Moderado">
      <formula>NOT(ISERROR(SEARCH("Moderado",E9)))</formula>
    </cfRule>
  </conditionalFormatting>
  <conditionalFormatting sqref="F9:F58">
    <cfRule type="containsText" dxfId="3" priority="1565" operator="containsText" text="Bajo">
      <formula>NOT(ISERROR(SEARCH("Bajo",F9)))</formula>
    </cfRule>
    <cfRule type="containsText" dxfId="2" priority="1566" operator="containsText" text="Moderado">
      <formula>NOT(ISERROR(SEARCH("Moderado",F9)))</formula>
    </cfRule>
    <cfRule type="containsText" dxfId="1" priority="1567" operator="containsText" text="Alto">
      <formula>NOT(ISERROR(SEARCH("Alto",F9)))</formula>
    </cfRule>
    <cfRule type="containsText" dxfId="0" priority="1568" operator="containsText" text="Extremo">
      <formula>NOT(ISERROR(SEARCH("Extremo",F9)))</formula>
    </cfRule>
    <cfRule type="colorScale" priority="156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purl.org/dc/dcmitype/"/>
    <ds:schemaRef ds:uri="http://schemas.openxmlformats.org/package/2006/metadata/core-properties"/>
    <ds:schemaRef ds:uri="http://schemas.microsoft.com/office/2006/metadata/properties"/>
    <ds:schemaRef ds:uri="http://www.w3.org/XML/1998/namespace"/>
    <ds:schemaRef ds:uri="ebe62426-be44-4ac6-b4e7-c6e91301097f"/>
    <ds:schemaRef ds:uri="http://purl.org/dc/elements/1.1/"/>
    <ds:schemaRef ds:uri="http://schemas.microsoft.com/office/infopath/2007/PartnerControls"/>
    <ds:schemaRef ds:uri="http://schemas.microsoft.com/office/2006/documentManagement/types"/>
    <ds:schemaRef ds:uri="1f8d7d97-b52e-4e8e-add1-cddb6c7f9c6e"/>
    <ds:schemaRef ds:uri="http://purl.org/dc/terms/"/>
  </ds:schemaRefs>
</ds:datastoreItem>
</file>

<file path=customXml/itemProps3.xml><?xml version="1.0" encoding="utf-8"?>
<ds:datastoreItem xmlns:ds="http://schemas.openxmlformats.org/officeDocument/2006/customXml" ds:itemID="{2BA7DD1F-4BDF-4344-AA01-C1C8EDA7A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vt:lpstr>
      <vt:lpstr>'5-. Identificación de Riesgos'!Área_de_impresión</vt:lpstr>
      <vt:lpstr>'6. Valoración Controles'!Área_de_impresión</vt:lpstr>
      <vt:lpstr>'7. Mapa Final'!Área_de_impresión</vt:lpstr>
      <vt:lpstr>'Análisis de Contexto '!Área_de_impresión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2025-03-31T15:44:10Z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